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1760" tabRatio="467"/>
  </bookViews>
  <sheets>
    <sheet name="КПК0116030" sheetId="2" r:id="rId1"/>
  </sheets>
  <definedNames>
    <definedName name="_xlnm.Print_Area" localSheetId="0">КПК0116030!$A$1:$BM$119</definedName>
  </definedNames>
  <calcPr calcId="125725"/>
</workbook>
</file>

<file path=xl/calcChain.xml><?xml version="1.0" encoding="utf-8"?>
<calcChain xmlns="http://schemas.openxmlformats.org/spreadsheetml/2006/main">
  <c r="AJ77" i="2"/>
  <c r="AB77"/>
  <c r="BE90"/>
  <c r="BE106"/>
  <c r="AW102"/>
  <c r="BE102" s="1"/>
  <c r="AW101"/>
  <c r="BE101" s="1"/>
  <c r="AW100"/>
  <c r="BE100" s="1"/>
  <c r="BE96"/>
  <c r="BE95"/>
  <c r="BE89"/>
  <c r="BE88"/>
  <c r="AK68"/>
  <c r="AS67"/>
  <c r="BE94"/>
  <c r="BE87"/>
  <c r="AC68"/>
  <c r="AS66"/>
  <c r="AS68" l="1"/>
  <c r="AS65"/>
  <c r="BE105" l="1"/>
  <c r="BE104"/>
  <c r="BE103"/>
  <c r="BE99"/>
  <c r="BE98"/>
  <c r="BE97"/>
  <c r="BE93"/>
  <c r="BE92"/>
  <c r="BE91"/>
  <c r="BE86"/>
  <c r="BE85"/>
  <c r="BE84"/>
  <c r="BE83"/>
  <c r="AR77"/>
  <c r="AR76"/>
  <c r="AS64"/>
  <c r="AS63"/>
</calcChain>
</file>

<file path=xl/sharedStrings.xml><?xml version="1.0" encoding="utf-8"?>
<sst xmlns="http://schemas.openxmlformats.org/spreadsheetml/2006/main" count="198" uniqueCount="138">
  <si>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</si>
  <si>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</si>
  <si>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</si>
  <si>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</si>
  <si>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</si>
  <si>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</si>
  <si>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</si>
  <si>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</si>
  <si>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</si>
  <si>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</si>
  <si>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</si>
  <si>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</si>
  <si>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</si>
  <si>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</si>
  <si>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</si>
  <si>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</si>
  <si>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</si>
  <si>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</si>
  <si>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</si>
  <si>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</si>
  <si>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</si>
  <si>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</si>
  <si>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</si>
  <si>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</si>
  <si>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</si>
  <si>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</si>
  <si>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</si>
  <si>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</si>
  <si>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</si>
  <si>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</si>
  <si>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</si>
  <si>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</si>
  <si>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</si>
  <si>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</si>
  <si>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</si>
  <si>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</si>
  <si>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</si>
  <si>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</si>
  <si>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</si>
  <si>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</si>
  <si>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</si>
  <si>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</si>
  <si>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</si>
  <si>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</si>
  <si>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</si>
  <si>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</si>
  <si>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</si>
  <si>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</si>
  <si>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</si>
  <si>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</si>
  <si>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</si>
  <si>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</si>
  <si>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</si>
  <si>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</si>
  <si>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</si>
  <si>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</si>
  <si>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</si>
  <si>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</si>
  <si>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</si>
  <si>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</si>
  <si>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</si>
  <si>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</si>
  <si>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</si>
  <si>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</si>
  <si>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</si>
  <si>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</si>
  <si>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</si>
  <si>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</si>
  <si>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</si>
  <si>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</si>
  <si>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</si>
  <si>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</si>
  <si>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</si>
  <si>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</si>
  <si>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</si>
  <si>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</si>
  <si>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Забезпечення функціонування мережі зовнішнього освітлення</t>
  </si>
  <si>
    <t>Утримання в належному стані обїектів благоустрою</t>
  </si>
  <si>
    <t>Придбання  предметів довгострокового використування ( зупинки)</t>
  </si>
  <si>
    <t>Установлення меж населенних пунктів</t>
  </si>
  <si>
    <t>Забезпечення функціонування мереж зовнішнього освітлення</t>
  </si>
  <si>
    <t>Утримання в належному стані обьектів благоустрію</t>
  </si>
  <si>
    <t>УСЬОГО</t>
  </si>
  <si>
    <t>Затрат</t>
  </si>
  <si>
    <t>площа, що підлягає прибиранню, догляду</t>
  </si>
  <si>
    <t>га.</t>
  </si>
  <si>
    <t>статистична звітність</t>
  </si>
  <si>
    <t>планова кількість спожитої єлектроєнергії</t>
  </si>
  <si>
    <t>тис.кВт.год</t>
  </si>
  <si>
    <t>загальна кількість світлоточок</t>
  </si>
  <si>
    <t>од.</t>
  </si>
  <si>
    <t>Продукту</t>
  </si>
  <si>
    <t>кількість функціонуючих світлоточок</t>
  </si>
  <si>
    <t>площа , яку планують прибирати</t>
  </si>
  <si>
    <t>Ефективності</t>
  </si>
  <si>
    <t>середній обсяг спожитої електроєнергії на 1 світлоточку</t>
  </si>
  <si>
    <t>кВт.год</t>
  </si>
  <si>
    <t>розрахунок</t>
  </si>
  <si>
    <t>середні витрати по прибиранню 1 га</t>
  </si>
  <si>
    <t>грн.</t>
  </si>
  <si>
    <t>Якості</t>
  </si>
  <si>
    <t>питома вага світлоточок , які утримуються до загальної кількості існуючих святлоточок</t>
  </si>
  <si>
    <t>відс.</t>
  </si>
  <si>
    <t>питома вага прибраної території до площі , що підлягає догляду та прибирання</t>
  </si>
  <si>
    <t>0100000</t>
  </si>
  <si>
    <t>Ялтинська селищна рада</t>
  </si>
  <si>
    <t xml:space="preserve"> </t>
  </si>
  <si>
    <t>Головний бухгалтер</t>
  </si>
  <si>
    <t>Босенко О.І.</t>
  </si>
  <si>
    <t>04341732</t>
  </si>
  <si>
    <t>05312402000</t>
  </si>
  <si>
    <t>гривень</t>
  </si>
  <si>
    <t>бюджетної програми місцевого бюджету на 2020  рік</t>
  </si>
  <si>
    <t>0116030</t>
  </si>
  <si>
    <t>Організація благоустрою населених пунктів</t>
  </si>
  <si>
    <t>0110000</t>
  </si>
  <si>
    <t>6030</t>
  </si>
  <si>
    <t>0620</t>
  </si>
  <si>
    <t>Підвищення рівня благоустрою селища Ялта та сіл Юріївка та Азовське.</t>
  </si>
  <si>
    <t>Встановлення меж населенних пунктівння в належному стані обьектів благоустрію</t>
  </si>
  <si>
    <t>Придбання обладнання і предметів довгострокового користуванняня меж населенних пунктівння в належному стані обьектів благоустрію</t>
  </si>
  <si>
    <t>придбання альтанок ( бесідки)</t>
  </si>
  <si>
    <t>кількість альтанок , які планується придбати</t>
  </si>
  <si>
    <t xml:space="preserve">виготовлення проектно-кошторисної документації та будівництво резервної розвідувально-  експлуатаційної свердловини для водозабезпечення населення смт.Ялта Мангушського района Донецької області. </t>
  </si>
  <si>
    <t xml:space="preserve">придбання прицепа </t>
  </si>
  <si>
    <t>кількість прицепів  , які планується придбати</t>
  </si>
  <si>
    <t xml:space="preserve">середня вартість однієї одиниці альтанок </t>
  </si>
  <si>
    <t xml:space="preserve">середня вартість однієї одиниці прицепа </t>
  </si>
  <si>
    <t xml:space="preserve">питома вага придбаних основних засобів до тих , що збиралися придбати </t>
  </si>
  <si>
    <t>Програма благоустрою території Ялтинської селищної ради на 2020 рік рішення сесії №7/69-1158 від 22.01.2020 р.</t>
  </si>
  <si>
    <t xml:space="preserve">придбання біотуалета </t>
  </si>
  <si>
    <t>кошторис</t>
  </si>
  <si>
    <t>кількість біотуалетів  , які планується придбати</t>
  </si>
  <si>
    <t xml:space="preserve">середня вартість однієї одиниці біотуалетів </t>
  </si>
  <si>
    <t>Селищний голова</t>
  </si>
  <si>
    <t>Мінаєв Д.М.</t>
  </si>
  <si>
    <t xml:space="preserve">Закон України "Про місцеве самоврядування в Україні",_x000D_
Бюджетний Кодекс України_x000D_
Наказ МФУ від 26.08.2014 року № 836 " Про деякі питання запровадження програмно-цільового методу складання та виконання місцевих бюджетів" ,         _x000D_
наказ Мінфіну від 20.09.2017 року №793 "Про затвердження  складових програмної класифікації видатків та кредитування місцевих бюджетів."            _x000D_
Наказ МФУ від 30.11.2012 року №1260" Про внесення змін до Примірного _x000D_переліку результативних показників бюджетних програм для місцевих _x000D_бюджетів за видатками, що не враховуються при визначенні обсягу _x000D_міжбюджетних трансфертів."_x000D_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МФУ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трансфертів."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19.12.2019 р. №7/66-1119"Про місцевий бюджет Ялтинської селищної ради на 2020 рік"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22.01.2020 р. №7/69-1148 "Про внесення змін до рішення сесії  від 19.12.2019 р. №7/66-1119"Про місцевий бюджет Ялтинської селищної ради на 2020 рік"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05.02.2020 р. №7/70-1201 "Про внесення змін до рішення сесії  від 19.12.2019 р. №7/66-1119"Про місцевий бюджет Ялтинської селищної ради на 2020 рік"                                          Рішення сесії від 04.03.2020 р. №7/71-1212 "Про внесення змін до рішення сесії  від 19.12.2019 р. №7/66-1119"Про місцевий бюджет Ялтинської селищної ради на 2020 рік"                                       Рішення сесії від 15.04.2020 р. №7/73-1254 "Про внесення змін до рішення сесії  від 19.12.2019 р. №7/66-1119"Про місцевий бюджет Ялтинської селищної ради на 2020 рік"                                                                  Рішення сесії від 20.05.2020 р. №7/74-1265 "Про внесення змін до рішення сесії  від 19.12.2019 р. №7/66-1119"Про місцевий бюджет Ялтинської селищної ради на 2020 рік"                                          Рішення сесії від 04.06.2020 р. №7/75-1276 "Про внесення змін до рішення сесії  від 19.12.2019 р. №7/66-1119"Про місцевий бюджет Ялтинської селищної ради на 2020 рік"                                     Рішення сесії від 14.07.2020 р. №7/78-1323 "Про внесення змін до рішення сесії  від 19.12.2019 р. №7/66-1119"Про місцевий бюджет Ялтинської селищної ради на 2020 рік"                                        Рішення сесії від 27.08.2020 р. №7/79-1346 "Про внесення змін до рішення сесії  від 19.12.2019 р. №7/66-1119"Про місцевий бюджет Ялтинської селищної ради на 2020 рік"                                         Рішення сесії від 21.10.2020 р. №7/81-1383 "Про внесення змін до рішення сесії  від 19.12.2019 р. №7/66-1119"Про місцевий бюджет Ялтинської селищної ради на 2020 рік"                                                                             Рішення сесії від 19.11.2020 р. №7/83-1408 "Про внесення змін до рішення сесії  від 19.12.2019 р. №7/66-1119"Про місцевий бюджет Ялтинської селищної ради на 2020 рік"                                                                                                                                                                                                          </t>
  </si>
  <si>
    <t xml:space="preserve">Розпорядження селищного голови № _151_ від 20.11.2020 р.                                   Ялтинська селищна рада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</si>
</sst>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9"/>
  <sheetViews>
    <sheetView tabSelected="1" topLeftCell="A72" zoomScaleNormal="100" zoomScaleSheetLayoutView="100" workbookViewId="0">
      <selection activeCell="AK65" sqref="AK65:AR6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3" t="s">
        <v>37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hidden="1" customHeight="1">
      <c r="AO3" s="94" t="s">
        <v>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ht="32.1" customHeight="1">
      <c r="AO4" s="97" t="s">
        <v>137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ht="0.75" customHeight="1">
      <c r="AO5" s="98" t="s">
        <v>22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hidden="1" customHeight="1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5.75" hidden="1" customHeight="1">
      <c r="AO7" s="60" t="s">
        <v>2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</row>
    <row r="8" spans="1:77" ht="11.25" customHeight="1"/>
    <row r="9" spans="1:77" hidden="1"/>
    <row r="10" spans="1:77" ht="15.75" customHeight="1">
      <c r="A10" s="61" t="s">
        <v>23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>
      <c r="A11" s="61" t="s">
        <v>112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8" t="s">
        <v>104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06" t="s">
        <v>105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8" t="s">
        <v>109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0" t="s">
        <v>58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07" t="s">
        <v>64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10" t="s">
        <v>57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6</v>
      </c>
      <c r="B16" s="108" t="s">
        <v>115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06" t="s">
        <v>105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8" t="s">
        <v>109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0" t="s">
        <v>58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07" t="s">
        <v>63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10" t="s">
        <v>57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108" t="s">
        <v>113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116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117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1" t="s">
        <v>114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8" t="s">
        <v>110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0" t="s">
        <v>58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3" t="s">
        <v>60</v>
      </c>
      <c r="AB20" s="113"/>
      <c r="AC20" s="113"/>
      <c r="AD20" s="113"/>
      <c r="AE20" s="113"/>
      <c r="AF20" s="113"/>
      <c r="AG20" s="113"/>
      <c r="AH20" s="113"/>
      <c r="AI20" s="113"/>
      <c r="AJ20" s="28"/>
      <c r="AK20" s="112" t="s">
        <v>61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10" t="s">
        <v>62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2" t="s">
        <v>52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>
        <v>8690692.6799999997</v>
      </c>
      <c r="V22" s="73"/>
      <c r="W22" s="73"/>
      <c r="X22" s="73"/>
      <c r="Y22" s="73"/>
      <c r="Z22" s="73"/>
      <c r="AA22" s="73"/>
      <c r="AB22" s="73"/>
      <c r="AC22" s="73"/>
      <c r="AD22" s="73"/>
      <c r="AE22" s="95" t="s">
        <v>53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73">
        <v>4468238.01</v>
      </c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4" t="s">
        <v>25</v>
      </c>
      <c r="BE22" s="74"/>
      <c r="BF22" s="74"/>
      <c r="BG22" s="74"/>
      <c r="BH22" s="74"/>
      <c r="BI22" s="74"/>
      <c r="BJ22" s="74"/>
      <c r="BK22" s="74"/>
      <c r="BL22" s="74"/>
    </row>
    <row r="23" spans="1:79" ht="24.95" customHeight="1">
      <c r="A23" s="74" t="s">
        <v>24</v>
      </c>
      <c r="B23" s="74"/>
      <c r="C23" s="74"/>
      <c r="D23" s="74"/>
      <c r="E23" s="74"/>
      <c r="F23" s="74"/>
      <c r="G23" s="74"/>
      <c r="H23" s="74"/>
      <c r="I23" s="73">
        <v>4222454.67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4" t="s">
        <v>26</v>
      </c>
      <c r="U23" s="74"/>
      <c r="V23" s="74"/>
      <c r="W23" s="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4" t="s">
        <v>39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303" customHeight="1">
      <c r="A26" s="75" t="s">
        <v>136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4" t="s">
        <v>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</row>
    <row r="29" spans="1:79" ht="27.75" customHeight="1">
      <c r="A29" s="99" t="s">
        <v>30</v>
      </c>
      <c r="B29" s="99"/>
      <c r="C29" s="99"/>
      <c r="D29" s="99"/>
      <c r="E29" s="99"/>
      <c r="F29" s="99"/>
      <c r="G29" s="69" t="s">
        <v>42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>
      <c r="A30" s="65">
        <v>1</v>
      </c>
      <c r="B30" s="65"/>
      <c r="C30" s="65"/>
      <c r="D30" s="65"/>
      <c r="E30" s="65"/>
      <c r="F30" s="65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>
      <c r="A31" s="38" t="s">
        <v>35</v>
      </c>
      <c r="B31" s="38"/>
      <c r="C31" s="38"/>
      <c r="D31" s="38"/>
      <c r="E31" s="38"/>
      <c r="F31" s="38"/>
      <c r="G31" s="39" t="s">
        <v>9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1"/>
      <c r="CA31" s="1" t="s">
        <v>51</v>
      </c>
    </row>
    <row r="32" spans="1:79">
      <c r="A32" s="38"/>
      <c r="B32" s="38"/>
      <c r="C32" s="38"/>
      <c r="D32" s="38"/>
      <c r="E32" s="38"/>
      <c r="F32" s="38"/>
      <c r="G32" s="62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4" t="s">
        <v>40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15.95" customHeight="1">
      <c r="A35" s="75" t="s">
        <v>118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4" t="s">
        <v>41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27" customHeight="1">
      <c r="A38" s="99" t="s">
        <v>30</v>
      </c>
      <c r="B38" s="99"/>
      <c r="C38" s="99"/>
      <c r="D38" s="99"/>
      <c r="E38" s="99"/>
      <c r="F38" s="99"/>
      <c r="G38" s="69" t="s">
        <v>27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>
      <c r="A39" s="65">
        <v>1</v>
      </c>
      <c r="B39" s="65"/>
      <c r="C39" s="65"/>
      <c r="D39" s="65"/>
      <c r="E39" s="65"/>
      <c r="F39" s="65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>
      <c r="A40" s="38" t="s">
        <v>8</v>
      </c>
      <c r="B40" s="38"/>
      <c r="C40" s="38"/>
      <c r="D40" s="38"/>
      <c r="E40" s="38"/>
      <c r="F40" s="38"/>
      <c r="G40" s="39" t="s">
        <v>9</v>
      </c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1"/>
      <c r="CA40" s="1" t="s">
        <v>13</v>
      </c>
    </row>
    <row r="41" spans="1:79" ht="12.75" hidden="1" customHeight="1">
      <c r="A41" s="38">
        <v>1</v>
      </c>
      <c r="B41" s="38"/>
      <c r="C41" s="38"/>
      <c r="D41" s="38"/>
      <c r="E41" s="38"/>
      <c r="F41" s="38"/>
      <c r="G41" s="76" t="s">
        <v>65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14</v>
      </c>
    </row>
    <row r="42" spans="1:79" ht="12.75" hidden="1" customHeight="1">
      <c r="A42" s="38">
        <v>2</v>
      </c>
      <c r="B42" s="38"/>
      <c r="C42" s="38"/>
      <c r="D42" s="38"/>
      <c r="E42" s="38"/>
      <c r="F42" s="38"/>
      <c r="G42" s="76" t="s">
        <v>66</v>
      </c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8"/>
    </row>
    <row r="43" spans="1:79" ht="12.75" hidden="1" customHeight="1">
      <c r="A43" s="38">
        <v>3</v>
      </c>
      <c r="B43" s="38"/>
      <c r="C43" s="38"/>
      <c r="D43" s="38"/>
      <c r="E43" s="38"/>
      <c r="F43" s="38"/>
      <c r="G43" s="76" t="s">
        <v>67</v>
      </c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8"/>
    </row>
    <row r="44" spans="1:79" ht="12.75" hidden="1" customHeight="1">
      <c r="A44" s="38">
        <v>4</v>
      </c>
      <c r="B44" s="38"/>
      <c r="C44" s="38"/>
      <c r="D44" s="38"/>
      <c r="E44" s="38"/>
      <c r="F44" s="38"/>
      <c r="G44" s="76" t="s">
        <v>68</v>
      </c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8"/>
    </row>
    <row r="45" spans="1:79" ht="12.75" hidden="1" customHeight="1">
      <c r="A45" s="38">
        <v>5</v>
      </c>
      <c r="B45" s="38"/>
      <c r="C45" s="38"/>
      <c r="D45" s="38"/>
      <c r="E45" s="38"/>
      <c r="F45" s="38"/>
      <c r="G45" s="76" t="s">
        <v>69</v>
      </c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8"/>
    </row>
    <row r="46" spans="1:79" ht="12.75" hidden="1" customHeight="1">
      <c r="A46" s="38">
        <v>6</v>
      </c>
      <c r="B46" s="38"/>
      <c r="C46" s="38"/>
      <c r="D46" s="38"/>
      <c r="E46" s="38"/>
      <c r="F46" s="38"/>
      <c r="G46" s="76" t="s">
        <v>70</v>
      </c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8"/>
    </row>
    <row r="47" spans="1:79" ht="12.75" hidden="1" customHeight="1">
      <c r="A47" s="38">
        <v>7</v>
      </c>
      <c r="B47" s="38"/>
      <c r="C47" s="38"/>
      <c r="D47" s="38"/>
      <c r="E47" s="38"/>
      <c r="F47" s="38"/>
      <c r="G47" s="76" t="s">
        <v>71</v>
      </c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8"/>
    </row>
    <row r="48" spans="1:79" ht="12.75" hidden="1" customHeight="1">
      <c r="A48" s="38">
        <v>8</v>
      </c>
      <c r="B48" s="38"/>
      <c r="C48" s="38"/>
      <c r="D48" s="38"/>
      <c r="E48" s="38"/>
      <c r="F48" s="38"/>
      <c r="G48" s="76" t="s">
        <v>72</v>
      </c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8"/>
    </row>
    <row r="49" spans="1:79" ht="12.75" hidden="1" customHeight="1">
      <c r="A49" s="38">
        <v>9</v>
      </c>
      <c r="B49" s="38"/>
      <c r="C49" s="38"/>
      <c r="D49" s="38"/>
      <c r="E49" s="38"/>
      <c r="F49" s="38"/>
      <c r="G49" s="76" t="s">
        <v>73</v>
      </c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8"/>
    </row>
    <row r="50" spans="1:79" ht="12.75" hidden="1" customHeight="1">
      <c r="A50" s="38">
        <v>10</v>
      </c>
      <c r="B50" s="38"/>
      <c r="C50" s="38"/>
      <c r="D50" s="38"/>
      <c r="E50" s="38"/>
      <c r="F50" s="38"/>
      <c r="G50" s="76" t="s">
        <v>74</v>
      </c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8"/>
    </row>
    <row r="51" spans="1:79" ht="12.75" hidden="1" customHeight="1">
      <c r="A51" s="38">
        <v>11</v>
      </c>
      <c r="B51" s="38"/>
      <c r="C51" s="38"/>
      <c r="D51" s="38"/>
      <c r="E51" s="38"/>
      <c r="F51" s="38"/>
      <c r="G51" s="76" t="s">
        <v>75</v>
      </c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8"/>
    </row>
    <row r="52" spans="1:79" ht="12.75" customHeight="1">
      <c r="A52" s="38">
        <v>1</v>
      </c>
      <c r="B52" s="38"/>
      <c r="C52" s="38"/>
      <c r="D52" s="38"/>
      <c r="E52" s="38"/>
      <c r="F52" s="38"/>
      <c r="G52" s="76" t="s">
        <v>76</v>
      </c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8"/>
    </row>
    <row r="53" spans="1:79" ht="12" customHeight="1">
      <c r="A53" s="38">
        <v>2</v>
      </c>
      <c r="B53" s="38"/>
      <c r="C53" s="38"/>
      <c r="D53" s="38"/>
      <c r="E53" s="38"/>
      <c r="F53" s="38"/>
      <c r="G53" s="76" t="s">
        <v>77</v>
      </c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8"/>
    </row>
    <row r="54" spans="1:79" ht="12.75" hidden="1" customHeight="1">
      <c r="A54" s="38">
        <v>14</v>
      </c>
      <c r="B54" s="38"/>
      <c r="C54" s="38"/>
      <c r="D54" s="38"/>
      <c r="E54" s="38"/>
      <c r="F54" s="38"/>
      <c r="G54" s="76" t="s">
        <v>78</v>
      </c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8"/>
    </row>
    <row r="55" spans="1:79" ht="12.75" hidden="1" customHeight="1">
      <c r="A55" s="38">
        <v>15</v>
      </c>
      <c r="B55" s="38"/>
      <c r="C55" s="38"/>
      <c r="D55" s="38"/>
      <c r="E55" s="38"/>
      <c r="F55" s="38"/>
      <c r="G55" s="76" t="s">
        <v>79</v>
      </c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8"/>
    </row>
    <row r="56" spans="1:79" ht="0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79" ht="15.75" customHeight="1">
      <c r="A57" s="74" t="s">
        <v>43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</row>
    <row r="58" spans="1:79" ht="15" customHeight="1">
      <c r="A58" s="79" t="s">
        <v>111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22"/>
      <c r="BB58" s="22"/>
      <c r="BC58" s="22"/>
      <c r="BD58" s="22"/>
      <c r="BE58" s="22"/>
      <c r="BF58" s="22"/>
      <c r="BG58" s="22"/>
      <c r="BH58" s="22"/>
      <c r="BI58" s="6"/>
      <c r="BJ58" s="6"/>
      <c r="BK58" s="6"/>
      <c r="BL58" s="6"/>
    </row>
    <row r="59" spans="1:79" ht="15.95" customHeight="1">
      <c r="A59" s="65" t="s">
        <v>30</v>
      </c>
      <c r="B59" s="65"/>
      <c r="C59" s="65"/>
      <c r="D59" s="100" t="s">
        <v>28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2"/>
      <c r="AC59" s="65" t="s">
        <v>31</v>
      </c>
      <c r="AD59" s="65"/>
      <c r="AE59" s="65"/>
      <c r="AF59" s="65"/>
      <c r="AG59" s="65"/>
      <c r="AH59" s="65"/>
      <c r="AI59" s="65"/>
      <c r="AJ59" s="65"/>
      <c r="AK59" s="65" t="s">
        <v>32</v>
      </c>
      <c r="AL59" s="65"/>
      <c r="AM59" s="65"/>
      <c r="AN59" s="65"/>
      <c r="AO59" s="65"/>
      <c r="AP59" s="65"/>
      <c r="AQ59" s="65"/>
      <c r="AR59" s="65"/>
      <c r="AS59" s="65" t="s">
        <v>29</v>
      </c>
      <c r="AT59" s="65"/>
      <c r="AU59" s="65"/>
      <c r="AV59" s="65"/>
      <c r="AW59" s="65"/>
      <c r="AX59" s="65"/>
      <c r="AY59" s="65"/>
      <c r="AZ59" s="65"/>
      <c r="BA59" s="18"/>
      <c r="BB59" s="18"/>
      <c r="BC59" s="18"/>
      <c r="BD59" s="18"/>
      <c r="BE59" s="18"/>
      <c r="BF59" s="18"/>
      <c r="BG59" s="18"/>
      <c r="BH59" s="18"/>
    </row>
    <row r="60" spans="1:79" ht="29.1" customHeight="1">
      <c r="A60" s="65"/>
      <c r="B60" s="65"/>
      <c r="C60" s="65"/>
      <c r="D60" s="103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18"/>
      <c r="BB60" s="18"/>
      <c r="BC60" s="18"/>
      <c r="BD60" s="18"/>
      <c r="BE60" s="18"/>
      <c r="BF60" s="18"/>
      <c r="BG60" s="18"/>
      <c r="BH60" s="18"/>
    </row>
    <row r="61" spans="1:79" ht="15.75">
      <c r="A61" s="65">
        <v>1</v>
      </c>
      <c r="B61" s="65"/>
      <c r="C61" s="65"/>
      <c r="D61" s="66">
        <v>2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8"/>
      <c r="AC61" s="65">
        <v>3</v>
      </c>
      <c r="AD61" s="65"/>
      <c r="AE61" s="65"/>
      <c r="AF61" s="65"/>
      <c r="AG61" s="65"/>
      <c r="AH61" s="65"/>
      <c r="AI61" s="65"/>
      <c r="AJ61" s="65"/>
      <c r="AK61" s="65">
        <v>4</v>
      </c>
      <c r="AL61" s="65"/>
      <c r="AM61" s="65"/>
      <c r="AN61" s="65"/>
      <c r="AO61" s="65"/>
      <c r="AP61" s="65"/>
      <c r="AQ61" s="65"/>
      <c r="AR61" s="65"/>
      <c r="AS61" s="65">
        <v>5</v>
      </c>
      <c r="AT61" s="65"/>
      <c r="AU61" s="65"/>
      <c r="AV61" s="65"/>
      <c r="AW61" s="65"/>
      <c r="AX61" s="65"/>
      <c r="AY61" s="65"/>
      <c r="AZ61" s="65"/>
      <c r="BA61" s="18"/>
      <c r="BB61" s="18"/>
      <c r="BC61" s="18"/>
      <c r="BD61" s="18"/>
      <c r="BE61" s="18"/>
      <c r="BF61" s="18"/>
      <c r="BG61" s="18"/>
      <c r="BH61" s="18"/>
    </row>
    <row r="62" spans="1:79" s="4" customFormat="1" ht="12.75" hidden="1" customHeight="1">
      <c r="A62" s="38" t="s">
        <v>8</v>
      </c>
      <c r="B62" s="38"/>
      <c r="C62" s="38"/>
      <c r="D62" s="114" t="s">
        <v>9</v>
      </c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6"/>
      <c r="AC62" s="42" t="s">
        <v>10</v>
      </c>
      <c r="AD62" s="42"/>
      <c r="AE62" s="42"/>
      <c r="AF62" s="42"/>
      <c r="AG62" s="42"/>
      <c r="AH62" s="42"/>
      <c r="AI62" s="42"/>
      <c r="AJ62" s="42"/>
      <c r="AK62" s="42" t="s">
        <v>11</v>
      </c>
      <c r="AL62" s="42"/>
      <c r="AM62" s="42"/>
      <c r="AN62" s="42"/>
      <c r="AO62" s="42"/>
      <c r="AP62" s="42"/>
      <c r="AQ62" s="42"/>
      <c r="AR62" s="42"/>
      <c r="AS62" s="52" t="s">
        <v>12</v>
      </c>
      <c r="AT62" s="42"/>
      <c r="AU62" s="42"/>
      <c r="AV62" s="42"/>
      <c r="AW62" s="42"/>
      <c r="AX62" s="42"/>
      <c r="AY62" s="42"/>
      <c r="AZ62" s="42"/>
      <c r="BA62" s="19"/>
      <c r="BB62" s="20"/>
      <c r="BC62" s="20"/>
      <c r="BD62" s="20"/>
      <c r="BE62" s="20"/>
      <c r="BF62" s="20"/>
      <c r="BG62" s="20"/>
      <c r="BH62" s="20"/>
      <c r="CA62" s="4" t="s">
        <v>15</v>
      </c>
    </row>
    <row r="63" spans="1:79" ht="12.75" customHeight="1">
      <c r="A63" s="38">
        <v>1</v>
      </c>
      <c r="B63" s="38"/>
      <c r="C63" s="38"/>
      <c r="D63" s="76" t="s">
        <v>80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8"/>
      <c r="AC63" s="48">
        <v>830100</v>
      </c>
      <c r="AD63" s="48"/>
      <c r="AE63" s="48"/>
      <c r="AF63" s="48"/>
      <c r="AG63" s="48"/>
      <c r="AH63" s="48"/>
      <c r="AI63" s="48"/>
      <c r="AJ63" s="48"/>
      <c r="AK63" s="48">
        <v>0</v>
      </c>
      <c r="AL63" s="48"/>
      <c r="AM63" s="48"/>
      <c r="AN63" s="48"/>
      <c r="AO63" s="48"/>
      <c r="AP63" s="48"/>
      <c r="AQ63" s="48"/>
      <c r="AR63" s="48"/>
      <c r="AS63" s="48">
        <f>AC63+AK63</f>
        <v>830100</v>
      </c>
      <c r="AT63" s="48"/>
      <c r="AU63" s="48"/>
      <c r="AV63" s="48"/>
      <c r="AW63" s="48"/>
      <c r="AX63" s="48"/>
      <c r="AY63" s="48"/>
      <c r="AZ63" s="48"/>
      <c r="BA63" s="21"/>
      <c r="BB63" s="21"/>
      <c r="BC63" s="21"/>
      <c r="BD63" s="21"/>
      <c r="BE63" s="21"/>
      <c r="BF63" s="21"/>
      <c r="BG63" s="21"/>
      <c r="BH63" s="21"/>
      <c r="CA63" s="1" t="s">
        <v>16</v>
      </c>
    </row>
    <row r="64" spans="1:79" ht="12.75" customHeight="1">
      <c r="A64" s="38">
        <v>2</v>
      </c>
      <c r="B64" s="38"/>
      <c r="C64" s="38"/>
      <c r="D64" s="76" t="s">
        <v>81</v>
      </c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8"/>
      <c r="AC64" s="48">
        <v>3638138.01</v>
      </c>
      <c r="AD64" s="48"/>
      <c r="AE64" s="48"/>
      <c r="AF64" s="48"/>
      <c r="AG64" s="48"/>
      <c r="AH64" s="48"/>
      <c r="AI64" s="48"/>
      <c r="AJ64" s="48"/>
      <c r="AK64" s="48">
        <v>3676206.68</v>
      </c>
      <c r="AL64" s="48"/>
      <c r="AM64" s="48"/>
      <c r="AN64" s="48"/>
      <c r="AO64" s="48"/>
      <c r="AP64" s="48"/>
      <c r="AQ64" s="48"/>
      <c r="AR64" s="48"/>
      <c r="AS64" s="48">
        <f>AC64+AK64</f>
        <v>7314344.6899999995</v>
      </c>
      <c r="AT64" s="48"/>
      <c r="AU64" s="48"/>
      <c r="AV64" s="48"/>
      <c r="AW64" s="48"/>
      <c r="AX64" s="48"/>
      <c r="AY64" s="48"/>
      <c r="AZ64" s="48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38">
        <v>3</v>
      </c>
      <c r="B65" s="38"/>
      <c r="C65" s="38"/>
      <c r="D65" s="76" t="s">
        <v>119</v>
      </c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8"/>
      <c r="AC65" s="48"/>
      <c r="AD65" s="48"/>
      <c r="AE65" s="48"/>
      <c r="AF65" s="48"/>
      <c r="AG65" s="48"/>
      <c r="AH65" s="48"/>
      <c r="AI65" s="48"/>
      <c r="AJ65" s="48"/>
      <c r="AK65" s="48">
        <v>0</v>
      </c>
      <c r="AL65" s="48"/>
      <c r="AM65" s="48"/>
      <c r="AN65" s="48"/>
      <c r="AO65" s="48"/>
      <c r="AP65" s="48"/>
      <c r="AQ65" s="48"/>
      <c r="AR65" s="48"/>
      <c r="AS65" s="48">
        <f>AC65+AK65</f>
        <v>0</v>
      </c>
      <c r="AT65" s="48"/>
      <c r="AU65" s="48"/>
      <c r="AV65" s="48"/>
      <c r="AW65" s="48"/>
      <c r="AX65" s="48"/>
      <c r="AY65" s="48"/>
      <c r="AZ65" s="48"/>
      <c r="BA65" s="21"/>
      <c r="BB65" s="21"/>
      <c r="BC65" s="21"/>
      <c r="BD65" s="21"/>
      <c r="BE65" s="21"/>
      <c r="BF65" s="21"/>
      <c r="BG65" s="21"/>
      <c r="BH65" s="21"/>
    </row>
    <row r="66" spans="1:79" ht="28.5" customHeight="1">
      <c r="A66" s="38">
        <v>4</v>
      </c>
      <c r="B66" s="38"/>
      <c r="C66" s="38"/>
      <c r="D66" s="76" t="s">
        <v>120</v>
      </c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8"/>
      <c r="AC66" s="48"/>
      <c r="AD66" s="48"/>
      <c r="AE66" s="48"/>
      <c r="AF66" s="48"/>
      <c r="AG66" s="48"/>
      <c r="AH66" s="48"/>
      <c r="AI66" s="48"/>
      <c r="AJ66" s="48"/>
      <c r="AK66" s="48">
        <v>140820</v>
      </c>
      <c r="AL66" s="48"/>
      <c r="AM66" s="48"/>
      <c r="AN66" s="48"/>
      <c r="AO66" s="48"/>
      <c r="AP66" s="48"/>
      <c r="AQ66" s="48"/>
      <c r="AR66" s="48"/>
      <c r="AS66" s="48">
        <f>AC66+AK66</f>
        <v>140820</v>
      </c>
      <c r="AT66" s="48"/>
      <c r="AU66" s="48"/>
      <c r="AV66" s="48"/>
      <c r="AW66" s="48"/>
      <c r="AX66" s="48"/>
      <c r="AY66" s="48"/>
      <c r="AZ66" s="48"/>
      <c r="BA66" s="21"/>
      <c r="BB66" s="21"/>
      <c r="BC66" s="21"/>
      <c r="BD66" s="21"/>
      <c r="BE66" s="21"/>
      <c r="BF66" s="21"/>
      <c r="BG66" s="21"/>
      <c r="BH66" s="21"/>
    </row>
    <row r="67" spans="1:79" ht="28.5" customHeight="1">
      <c r="A67" s="38">
        <v>5</v>
      </c>
      <c r="B67" s="38"/>
      <c r="C67" s="38"/>
      <c r="D67" s="76" t="s">
        <v>123</v>
      </c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8"/>
      <c r="AC67" s="48"/>
      <c r="AD67" s="48"/>
      <c r="AE67" s="48"/>
      <c r="AF67" s="48"/>
      <c r="AG67" s="48"/>
      <c r="AH67" s="48"/>
      <c r="AI67" s="48"/>
      <c r="AJ67" s="48"/>
      <c r="AK67" s="48">
        <v>405427.99</v>
      </c>
      <c r="AL67" s="48"/>
      <c r="AM67" s="48"/>
      <c r="AN67" s="48"/>
      <c r="AO67" s="48"/>
      <c r="AP67" s="48"/>
      <c r="AQ67" s="48"/>
      <c r="AR67" s="48"/>
      <c r="AS67" s="48">
        <f>AC67+AK67</f>
        <v>405427.99</v>
      </c>
      <c r="AT67" s="48"/>
      <c r="AU67" s="48"/>
      <c r="AV67" s="48"/>
      <c r="AW67" s="48"/>
      <c r="AX67" s="48"/>
      <c r="AY67" s="48"/>
      <c r="AZ67" s="48"/>
      <c r="BA67" s="21"/>
      <c r="BB67" s="21"/>
      <c r="BC67" s="21"/>
      <c r="BD67" s="21"/>
      <c r="BE67" s="21"/>
      <c r="BF67" s="21"/>
      <c r="BG67" s="21"/>
      <c r="BH67" s="21"/>
    </row>
    <row r="68" spans="1:79" s="4" customFormat="1">
      <c r="A68" s="53"/>
      <c r="B68" s="53"/>
      <c r="C68" s="53"/>
      <c r="D68" s="81" t="s">
        <v>82</v>
      </c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3"/>
      <c r="AC68" s="58">
        <f>SUM(AC63:AJ66)</f>
        <v>4468238.01</v>
      </c>
      <c r="AD68" s="58"/>
      <c r="AE68" s="58"/>
      <c r="AF68" s="58"/>
      <c r="AG68" s="58"/>
      <c r="AH68" s="58"/>
      <c r="AI68" s="58"/>
      <c r="AJ68" s="58"/>
      <c r="AK68" s="58">
        <f>SUM(AK63:AR67)</f>
        <v>4222454.67</v>
      </c>
      <c r="AL68" s="58"/>
      <c r="AM68" s="58"/>
      <c r="AN68" s="58"/>
      <c r="AO68" s="58"/>
      <c r="AP68" s="58"/>
      <c r="AQ68" s="58"/>
      <c r="AR68" s="58"/>
      <c r="AS68" s="58">
        <f>SUM(AC68:AR68)</f>
        <v>8690692.6799999997</v>
      </c>
      <c r="AT68" s="58"/>
      <c r="AU68" s="58"/>
      <c r="AV68" s="58"/>
      <c r="AW68" s="58"/>
      <c r="AX68" s="58"/>
      <c r="AY68" s="58"/>
      <c r="AZ68" s="58"/>
      <c r="BA68" s="37"/>
      <c r="BB68" s="37"/>
      <c r="BC68" s="37"/>
      <c r="BD68" s="37"/>
      <c r="BE68" s="37"/>
      <c r="BF68" s="37"/>
      <c r="BG68" s="37"/>
      <c r="BH68" s="37"/>
    </row>
    <row r="70" spans="1:79" ht="15.75" customHeight="1">
      <c r="A70" s="94" t="s">
        <v>44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5" customHeight="1">
      <c r="A71" s="79" t="s">
        <v>111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2" spans="1:79" ht="15.95" customHeight="1">
      <c r="A72" s="65" t="s">
        <v>30</v>
      </c>
      <c r="B72" s="65"/>
      <c r="C72" s="65"/>
      <c r="D72" s="100" t="s">
        <v>36</v>
      </c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2"/>
      <c r="AB72" s="65" t="s">
        <v>31</v>
      </c>
      <c r="AC72" s="65"/>
      <c r="AD72" s="65"/>
      <c r="AE72" s="65"/>
      <c r="AF72" s="65"/>
      <c r="AG72" s="65"/>
      <c r="AH72" s="65"/>
      <c r="AI72" s="65"/>
      <c r="AJ72" s="65" t="s">
        <v>32</v>
      </c>
      <c r="AK72" s="65"/>
      <c r="AL72" s="65"/>
      <c r="AM72" s="65"/>
      <c r="AN72" s="65"/>
      <c r="AO72" s="65"/>
      <c r="AP72" s="65"/>
      <c r="AQ72" s="65"/>
      <c r="AR72" s="65" t="s">
        <v>29</v>
      </c>
      <c r="AS72" s="65"/>
      <c r="AT72" s="65"/>
      <c r="AU72" s="65"/>
      <c r="AV72" s="65"/>
      <c r="AW72" s="65"/>
      <c r="AX72" s="65"/>
      <c r="AY72" s="65"/>
    </row>
    <row r="73" spans="1:79" ht="29.1" customHeight="1">
      <c r="A73" s="65"/>
      <c r="B73" s="65"/>
      <c r="C73" s="65"/>
      <c r="D73" s="103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</row>
    <row r="74" spans="1:79" ht="15.75" customHeight="1">
      <c r="A74" s="65">
        <v>1</v>
      </c>
      <c r="B74" s="65"/>
      <c r="C74" s="65"/>
      <c r="D74" s="66">
        <v>2</v>
      </c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8"/>
      <c r="AB74" s="65">
        <v>3</v>
      </c>
      <c r="AC74" s="65"/>
      <c r="AD74" s="65"/>
      <c r="AE74" s="65"/>
      <c r="AF74" s="65"/>
      <c r="AG74" s="65"/>
      <c r="AH74" s="65"/>
      <c r="AI74" s="65"/>
      <c r="AJ74" s="65">
        <v>4</v>
      </c>
      <c r="AK74" s="65"/>
      <c r="AL74" s="65"/>
      <c r="AM74" s="65"/>
      <c r="AN74" s="65"/>
      <c r="AO74" s="65"/>
      <c r="AP74" s="65"/>
      <c r="AQ74" s="65"/>
      <c r="AR74" s="65">
        <v>5</v>
      </c>
      <c r="AS74" s="65"/>
      <c r="AT74" s="65"/>
      <c r="AU74" s="65"/>
      <c r="AV74" s="65"/>
      <c r="AW74" s="65"/>
      <c r="AX74" s="65"/>
      <c r="AY74" s="65"/>
    </row>
    <row r="75" spans="1:79" ht="12.75" hidden="1" customHeight="1">
      <c r="A75" s="38" t="s">
        <v>8</v>
      </c>
      <c r="B75" s="38"/>
      <c r="C75" s="38"/>
      <c r="D75" s="39" t="s">
        <v>9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1"/>
      <c r="AB75" s="42" t="s">
        <v>10</v>
      </c>
      <c r="AC75" s="42"/>
      <c r="AD75" s="42"/>
      <c r="AE75" s="42"/>
      <c r="AF75" s="42"/>
      <c r="AG75" s="42"/>
      <c r="AH75" s="42"/>
      <c r="AI75" s="42"/>
      <c r="AJ75" s="42" t="s">
        <v>11</v>
      </c>
      <c r="AK75" s="42"/>
      <c r="AL75" s="42"/>
      <c r="AM75" s="42"/>
      <c r="AN75" s="42"/>
      <c r="AO75" s="42"/>
      <c r="AP75" s="42"/>
      <c r="AQ75" s="42"/>
      <c r="AR75" s="42" t="s">
        <v>12</v>
      </c>
      <c r="AS75" s="42"/>
      <c r="AT75" s="42"/>
      <c r="AU75" s="42"/>
      <c r="AV75" s="42"/>
      <c r="AW75" s="42"/>
      <c r="AX75" s="42"/>
      <c r="AY75" s="42"/>
      <c r="CA75" s="1" t="s">
        <v>17</v>
      </c>
    </row>
    <row r="76" spans="1:79" ht="26.25" customHeight="1">
      <c r="A76" s="38">
        <v>1</v>
      </c>
      <c r="B76" s="38"/>
      <c r="C76" s="38"/>
      <c r="D76" s="76" t="s">
        <v>129</v>
      </c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8"/>
      <c r="AB76" s="48">
        <v>4073338.01</v>
      </c>
      <c r="AC76" s="48"/>
      <c r="AD76" s="48"/>
      <c r="AE76" s="48"/>
      <c r="AF76" s="48"/>
      <c r="AG76" s="48"/>
      <c r="AH76" s="48"/>
      <c r="AI76" s="48"/>
      <c r="AJ76" s="48">
        <v>3089044.67</v>
      </c>
      <c r="AK76" s="48"/>
      <c r="AL76" s="48"/>
      <c r="AM76" s="48"/>
      <c r="AN76" s="48"/>
      <c r="AO76" s="48"/>
      <c r="AP76" s="48"/>
      <c r="AQ76" s="48"/>
      <c r="AR76" s="48">
        <f>AB76+AJ76</f>
        <v>7162382.6799999997</v>
      </c>
      <c r="AS76" s="48"/>
      <c r="AT76" s="48"/>
      <c r="AU76" s="48"/>
      <c r="AV76" s="48"/>
      <c r="AW76" s="48"/>
      <c r="AX76" s="48"/>
      <c r="AY76" s="48"/>
      <c r="CA76" s="1" t="s">
        <v>18</v>
      </c>
    </row>
    <row r="77" spans="1:79" s="4" customFormat="1" ht="12.75" customHeight="1">
      <c r="A77" s="53"/>
      <c r="B77" s="53"/>
      <c r="C77" s="53"/>
      <c r="D77" s="81" t="s">
        <v>29</v>
      </c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3"/>
      <c r="AB77" s="58">
        <f>SUM(AB76)</f>
        <v>4073338.01</v>
      </c>
      <c r="AC77" s="58"/>
      <c r="AD77" s="58"/>
      <c r="AE77" s="58"/>
      <c r="AF77" s="58"/>
      <c r="AG77" s="58"/>
      <c r="AH77" s="58"/>
      <c r="AI77" s="58"/>
      <c r="AJ77" s="58">
        <f>SUM(AJ76)</f>
        <v>3089044.67</v>
      </c>
      <c r="AK77" s="58"/>
      <c r="AL77" s="58"/>
      <c r="AM77" s="58"/>
      <c r="AN77" s="58"/>
      <c r="AO77" s="58"/>
      <c r="AP77" s="58"/>
      <c r="AQ77" s="58"/>
      <c r="AR77" s="58">
        <f>AB77+AJ77</f>
        <v>7162382.6799999997</v>
      </c>
      <c r="AS77" s="58"/>
      <c r="AT77" s="58"/>
      <c r="AU77" s="58"/>
      <c r="AV77" s="58"/>
      <c r="AW77" s="58"/>
      <c r="AX77" s="58"/>
      <c r="AY77" s="58"/>
    </row>
    <row r="79" spans="1:79" ht="15.75" customHeight="1">
      <c r="A79" s="74" t="s">
        <v>45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</row>
    <row r="80" spans="1:79" ht="30" customHeight="1">
      <c r="A80" s="65" t="s">
        <v>30</v>
      </c>
      <c r="B80" s="65"/>
      <c r="C80" s="65"/>
      <c r="D80" s="65"/>
      <c r="E80" s="65"/>
      <c r="F80" s="65"/>
      <c r="G80" s="66" t="s">
        <v>46</v>
      </c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/>
      <c r="Z80" s="65" t="s">
        <v>4</v>
      </c>
      <c r="AA80" s="65"/>
      <c r="AB80" s="65"/>
      <c r="AC80" s="65"/>
      <c r="AD80" s="65"/>
      <c r="AE80" s="65" t="s">
        <v>3</v>
      </c>
      <c r="AF80" s="65"/>
      <c r="AG80" s="65"/>
      <c r="AH80" s="65"/>
      <c r="AI80" s="65"/>
      <c r="AJ80" s="65"/>
      <c r="AK80" s="65"/>
      <c r="AL80" s="65"/>
      <c r="AM80" s="65"/>
      <c r="AN80" s="65"/>
      <c r="AO80" s="66" t="s">
        <v>31</v>
      </c>
      <c r="AP80" s="67"/>
      <c r="AQ80" s="67"/>
      <c r="AR80" s="67"/>
      <c r="AS80" s="67"/>
      <c r="AT80" s="67"/>
      <c r="AU80" s="67"/>
      <c r="AV80" s="68"/>
      <c r="AW80" s="66" t="s">
        <v>32</v>
      </c>
      <c r="AX80" s="67"/>
      <c r="AY80" s="67"/>
      <c r="AZ80" s="67"/>
      <c r="BA80" s="67"/>
      <c r="BB80" s="67"/>
      <c r="BC80" s="67"/>
      <c r="BD80" s="68"/>
      <c r="BE80" s="66" t="s">
        <v>29</v>
      </c>
      <c r="BF80" s="67"/>
      <c r="BG80" s="67"/>
      <c r="BH80" s="67"/>
      <c r="BI80" s="67"/>
      <c r="BJ80" s="67"/>
      <c r="BK80" s="67"/>
      <c r="BL80" s="68"/>
    </row>
    <row r="81" spans="1:79" ht="15.75" customHeight="1">
      <c r="A81" s="65">
        <v>1</v>
      </c>
      <c r="B81" s="65"/>
      <c r="C81" s="65"/>
      <c r="D81" s="65"/>
      <c r="E81" s="65"/>
      <c r="F81" s="65"/>
      <c r="G81" s="66">
        <v>2</v>
      </c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8"/>
      <c r="Z81" s="65">
        <v>3</v>
      </c>
      <c r="AA81" s="65"/>
      <c r="AB81" s="65"/>
      <c r="AC81" s="65"/>
      <c r="AD81" s="65"/>
      <c r="AE81" s="65">
        <v>4</v>
      </c>
      <c r="AF81" s="65"/>
      <c r="AG81" s="65"/>
      <c r="AH81" s="65"/>
      <c r="AI81" s="65"/>
      <c r="AJ81" s="65"/>
      <c r="AK81" s="65"/>
      <c r="AL81" s="65"/>
      <c r="AM81" s="65"/>
      <c r="AN81" s="65"/>
      <c r="AO81" s="65">
        <v>5</v>
      </c>
      <c r="AP81" s="65"/>
      <c r="AQ81" s="65"/>
      <c r="AR81" s="65"/>
      <c r="AS81" s="65"/>
      <c r="AT81" s="65"/>
      <c r="AU81" s="65"/>
      <c r="AV81" s="65"/>
      <c r="AW81" s="65">
        <v>6</v>
      </c>
      <c r="AX81" s="65"/>
      <c r="AY81" s="65"/>
      <c r="AZ81" s="65"/>
      <c r="BA81" s="65"/>
      <c r="BB81" s="65"/>
      <c r="BC81" s="65"/>
      <c r="BD81" s="65"/>
      <c r="BE81" s="65">
        <v>7</v>
      </c>
      <c r="BF81" s="65"/>
      <c r="BG81" s="65"/>
      <c r="BH81" s="65"/>
      <c r="BI81" s="65"/>
      <c r="BJ81" s="65"/>
      <c r="BK81" s="65"/>
      <c r="BL81" s="65"/>
    </row>
    <row r="82" spans="1:79" ht="12.75" hidden="1" customHeight="1">
      <c r="A82" s="38" t="s">
        <v>35</v>
      </c>
      <c r="B82" s="38"/>
      <c r="C82" s="38"/>
      <c r="D82" s="38"/>
      <c r="E82" s="38"/>
      <c r="F82" s="38"/>
      <c r="G82" s="39" t="s">
        <v>9</v>
      </c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1"/>
      <c r="Z82" s="38" t="s">
        <v>21</v>
      </c>
      <c r="AA82" s="38"/>
      <c r="AB82" s="38"/>
      <c r="AC82" s="38"/>
      <c r="AD82" s="38"/>
      <c r="AE82" s="80" t="s">
        <v>34</v>
      </c>
      <c r="AF82" s="80"/>
      <c r="AG82" s="80"/>
      <c r="AH82" s="80"/>
      <c r="AI82" s="80"/>
      <c r="AJ82" s="80"/>
      <c r="AK82" s="80"/>
      <c r="AL82" s="80"/>
      <c r="AM82" s="80"/>
      <c r="AN82" s="39"/>
      <c r="AO82" s="42" t="s">
        <v>10</v>
      </c>
      <c r="AP82" s="42"/>
      <c r="AQ82" s="42"/>
      <c r="AR82" s="42"/>
      <c r="AS82" s="42"/>
      <c r="AT82" s="42"/>
      <c r="AU82" s="42"/>
      <c r="AV82" s="42"/>
      <c r="AW82" s="42" t="s">
        <v>33</v>
      </c>
      <c r="AX82" s="42"/>
      <c r="AY82" s="42"/>
      <c r="AZ82" s="42"/>
      <c r="BA82" s="42"/>
      <c r="BB82" s="42"/>
      <c r="BC82" s="42"/>
      <c r="BD82" s="42"/>
      <c r="BE82" s="42" t="s">
        <v>12</v>
      </c>
      <c r="BF82" s="42"/>
      <c r="BG82" s="42"/>
      <c r="BH82" s="42"/>
      <c r="BI82" s="42"/>
      <c r="BJ82" s="42"/>
      <c r="BK82" s="42"/>
      <c r="BL82" s="42"/>
      <c r="CA82" s="1" t="s">
        <v>19</v>
      </c>
    </row>
    <row r="83" spans="1:79" s="4" customFormat="1" ht="12.75" customHeight="1">
      <c r="A83" s="53"/>
      <c r="B83" s="53"/>
      <c r="C83" s="53"/>
      <c r="D83" s="53"/>
      <c r="E83" s="53"/>
      <c r="F83" s="53"/>
      <c r="G83" s="84" t="s">
        <v>83</v>
      </c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6"/>
      <c r="Z83" s="57"/>
      <c r="AA83" s="57"/>
      <c r="AB83" s="57"/>
      <c r="AC83" s="57"/>
      <c r="AD83" s="57"/>
      <c r="AE83" s="89"/>
      <c r="AF83" s="89"/>
      <c r="AG83" s="89"/>
      <c r="AH83" s="89"/>
      <c r="AI83" s="89"/>
      <c r="AJ83" s="89"/>
      <c r="AK83" s="89"/>
      <c r="AL83" s="89"/>
      <c r="AM83" s="89"/>
      <c r="AN83" s="90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>
        <f t="shared" ref="BE83:BE105" si="0">AO83+AW83</f>
        <v>0</v>
      </c>
      <c r="BF83" s="58"/>
      <c r="BG83" s="58"/>
      <c r="BH83" s="58"/>
      <c r="BI83" s="58"/>
      <c r="BJ83" s="58"/>
      <c r="BK83" s="58"/>
      <c r="BL83" s="58"/>
      <c r="CA83" s="4" t="s">
        <v>20</v>
      </c>
    </row>
    <row r="84" spans="1:79" ht="12.75" customHeight="1">
      <c r="A84" s="38">
        <v>1</v>
      </c>
      <c r="B84" s="38"/>
      <c r="C84" s="38"/>
      <c r="D84" s="38"/>
      <c r="E84" s="38"/>
      <c r="F84" s="38"/>
      <c r="G84" s="49" t="s">
        <v>84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2" t="s">
        <v>85</v>
      </c>
      <c r="AA84" s="52"/>
      <c r="AB84" s="52"/>
      <c r="AC84" s="52"/>
      <c r="AD84" s="52"/>
      <c r="AE84" s="49" t="s">
        <v>86</v>
      </c>
      <c r="AF84" s="50"/>
      <c r="AG84" s="50"/>
      <c r="AH84" s="50"/>
      <c r="AI84" s="50"/>
      <c r="AJ84" s="50"/>
      <c r="AK84" s="50"/>
      <c r="AL84" s="50"/>
      <c r="AM84" s="50"/>
      <c r="AN84" s="51"/>
      <c r="AO84" s="48">
        <v>5.0999999999999996</v>
      </c>
      <c r="AP84" s="48"/>
      <c r="AQ84" s="48"/>
      <c r="AR84" s="48"/>
      <c r="AS84" s="48"/>
      <c r="AT84" s="48"/>
      <c r="AU84" s="48"/>
      <c r="AV84" s="48"/>
      <c r="AW84" s="48">
        <v>0</v>
      </c>
      <c r="AX84" s="48"/>
      <c r="AY84" s="48"/>
      <c r="AZ84" s="48"/>
      <c r="BA84" s="48"/>
      <c r="BB84" s="48"/>
      <c r="BC84" s="48"/>
      <c r="BD84" s="48"/>
      <c r="BE84" s="48">
        <f t="shared" si="0"/>
        <v>5.0999999999999996</v>
      </c>
      <c r="BF84" s="48"/>
      <c r="BG84" s="48"/>
      <c r="BH84" s="48"/>
      <c r="BI84" s="48"/>
      <c r="BJ84" s="48"/>
      <c r="BK84" s="48"/>
      <c r="BL84" s="48"/>
    </row>
    <row r="85" spans="1:79" ht="12.75" customHeight="1">
      <c r="A85" s="38">
        <v>2</v>
      </c>
      <c r="B85" s="38"/>
      <c r="C85" s="38"/>
      <c r="D85" s="38"/>
      <c r="E85" s="38"/>
      <c r="F85" s="38"/>
      <c r="G85" s="49" t="s">
        <v>87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2" t="s">
        <v>88</v>
      </c>
      <c r="AA85" s="52"/>
      <c r="AB85" s="52"/>
      <c r="AC85" s="52"/>
      <c r="AD85" s="52"/>
      <c r="AE85" s="49" t="s">
        <v>86</v>
      </c>
      <c r="AF85" s="50"/>
      <c r="AG85" s="50"/>
      <c r="AH85" s="50"/>
      <c r="AI85" s="50"/>
      <c r="AJ85" s="50"/>
      <c r="AK85" s="50"/>
      <c r="AL85" s="50"/>
      <c r="AM85" s="50"/>
      <c r="AN85" s="51"/>
      <c r="AO85" s="48">
        <v>276.7</v>
      </c>
      <c r="AP85" s="48"/>
      <c r="AQ85" s="48"/>
      <c r="AR85" s="48"/>
      <c r="AS85" s="48"/>
      <c r="AT85" s="48"/>
      <c r="AU85" s="48"/>
      <c r="AV85" s="48"/>
      <c r="AW85" s="48">
        <v>0</v>
      </c>
      <c r="AX85" s="48"/>
      <c r="AY85" s="48"/>
      <c r="AZ85" s="48"/>
      <c r="BA85" s="48"/>
      <c r="BB85" s="48"/>
      <c r="BC85" s="48"/>
      <c r="BD85" s="48"/>
      <c r="BE85" s="48">
        <f t="shared" si="0"/>
        <v>276.7</v>
      </c>
      <c r="BF85" s="48"/>
      <c r="BG85" s="48"/>
      <c r="BH85" s="48"/>
      <c r="BI85" s="48"/>
      <c r="BJ85" s="48"/>
      <c r="BK85" s="48"/>
      <c r="BL85" s="48"/>
    </row>
    <row r="86" spans="1:79" ht="12.75" customHeight="1">
      <c r="A86" s="38">
        <v>3</v>
      </c>
      <c r="B86" s="38"/>
      <c r="C86" s="38"/>
      <c r="D86" s="38"/>
      <c r="E86" s="38"/>
      <c r="F86" s="38"/>
      <c r="G86" s="49" t="s">
        <v>89</v>
      </c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52" t="s">
        <v>90</v>
      </c>
      <c r="AA86" s="52"/>
      <c r="AB86" s="52"/>
      <c r="AC86" s="52"/>
      <c r="AD86" s="52"/>
      <c r="AE86" s="49" t="s">
        <v>86</v>
      </c>
      <c r="AF86" s="50"/>
      <c r="AG86" s="50"/>
      <c r="AH86" s="50"/>
      <c r="AI86" s="50"/>
      <c r="AJ86" s="50"/>
      <c r="AK86" s="50"/>
      <c r="AL86" s="50"/>
      <c r="AM86" s="50"/>
      <c r="AN86" s="51"/>
      <c r="AO86" s="48">
        <v>710</v>
      </c>
      <c r="AP86" s="48"/>
      <c r="AQ86" s="48"/>
      <c r="AR86" s="48"/>
      <c r="AS86" s="48"/>
      <c r="AT86" s="48"/>
      <c r="AU86" s="48"/>
      <c r="AV86" s="48"/>
      <c r="AW86" s="48">
        <v>0</v>
      </c>
      <c r="AX86" s="48"/>
      <c r="AY86" s="48"/>
      <c r="AZ86" s="48"/>
      <c r="BA86" s="48"/>
      <c r="BB86" s="48"/>
      <c r="BC86" s="48"/>
      <c r="BD86" s="48"/>
      <c r="BE86" s="48">
        <f t="shared" si="0"/>
        <v>710</v>
      </c>
      <c r="BF86" s="48"/>
      <c r="BG86" s="48"/>
      <c r="BH86" s="48"/>
      <c r="BI86" s="48"/>
      <c r="BJ86" s="48"/>
      <c r="BK86" s="48"/>
      <c r="BL86" s="48"/>
    </row>
    <row r="87" spans="1:79" ht="12.75" customHeight="1">
      <c r="A87" s="38">
        <v>4</v>
      </c>
      <c r="B87" s="38"/>
      <c r="C87" s="38"/>
      <c r="D87" s="38"/>
      <c r="E87" s="38"/>
      <c r="F87" s="38"/>
      <c r="G87" s="49" t="s">
        <v>121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2" t="s">
        <v>99</v>
      </c>
      <c r="AA87" s="52"/>
      <c r="AB87" s="52"/>
      <c r="AC87" s="52"/>
      <c r="AD87" s="52"/>
      <c r="AE87" s="49" t="s">
        <v>131</v>
      </c>
      <c r="AF87" s="50"/>
      <c r="AG87" s="50"/>
      <c r="AH87" s="50"/>
      <c r="AI87" s="50"/>
      <c r="AJ87" s="50"/>
      <c r="AK87" s="50"/>
      <c r="AL87" s="50"/>
      <c r="AM87" s="50"/>
      <c r="AN87" s="51"/>
      <c r="AO87" s="48"/>
      <c r="AP87" s="48"/>
      <c r="AQ87" s="48"/>
      <c r="AR87" s="48"/>
      <c r="AS87" s="48"/>
      <c r="AT87" s="48"/>
      <c r="AU87" s="48"/>
      <c r="AV87" s="48"/>
      <c r="AW87" s="48">
        <v>97950</v>
      </c>
      <c r="AX87" s="48"/>
      <c r="AY87" s="48"/>
      <c r="AZ87" s="48"/>
      <c r="BA87" s="48"/>
      <c r="BB87" s="48"/>
      <c r="BC87" s="48"/>
      <c r="BD87" s="48"/>
      <c r="BE87" s="48">
        <f t="shared" ref="BE87" si="1">AO87+AW87</f>
        <v>97950</v>
      </c>
      <c r="BF87" s="48"/>
      <c r="BG87" s="48"/>
      <c r="BH87" s="48"/>
      <c r="BI87" s="48"/>
      <c r="BJ87" s="48"/>
      <c r="BK87" s="48"/>
      <c r="BL87" s="48"/>
    </row>
    <row r="88" spans="1:79" ht="12.75" customHeight="1">
      <c r="A88" s="38">
        <v>5</v>
      </c>
      <c r="B88" s="38"/>
      <c r="C88" s="38"/>
      <c r="D88" s="38"/>
      <c r="E88" s="38"/>
      <c r="F88" s="38"/>
      <c r="G88" s="49" t="s">
        <v>130</v>
      </c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52" t="s">
        <v>99</v>
      </c>
      <c r="AA88" s="52"/>
      <c r="AB88" s="52"/>
      <c r="AC88" s="52"/>
      <c r="AD88" s="52"/>
      <c r="AE88" s="49" t="s">
        <v>131</v>
      </c>
      <c r="AF88" s="50"/>
      <c r="AG88" s="50"/>
      <c r="AH88" s="50"/>
      <c r="AI88" s="50"/>
      <c r="AJ88" s="50"/>
      <c r="AK88" s="50"/>
      <c r="AL88" s="50"/>
      <c r="AM88" s="50"/>
      <c r="AN88" s="51"/>
      <c r="AO88" s="48"/>
      <c r="AP88" s="48"/>
      <c r="AQ88" s="48"/>
      <c r="AR88" s="48"/>
      <c r="AS88" s="48"/>
      <c r="AT88" s="48"/>
      <c r="AU88" s="48"/>
      <c r="AV88" s="48"/>
      <c r="AW88" s="48">
        <v>30000</v>
      </c>
      <c r="AX88" s="48"/>
      <c r="AY88" s="48"/>
      <c r="AZ88" s="48"/>
      <c r="BA88" s="48"/>
      <c r="BB88" s="48"/>
      <c r="BC88" s="48"/>
      <c r="BD88" s="48"/>
      <c r="BE88" s="48">
        <f t="shared" ref="BE88" si="2">AO88+AW88</f>
        <v>30000</v>
      </c>
      <c r="BF88" s="48"/>
      <c r="BG88" s="48"/>
      <c r="BH88" s="48"/>
      <c r="BI88" s="48"/>
      <c r="BJ88" s="48"/>
      <c r="BK88" s="48"/>
      <c r="BL88" s="48"/>
    </row>
    <row r="89" spans="1:79" ht="12" customHeight="1">
      <c r="A89" s="38">
        <v>6</v>
      </c>
      <c r="B89" s="38"/>
      <c r="C89" s="38"/>
      <c r="D89" s="38"/>
      <c r="E89" s="38"/>
      <c r="F89" s="38"/>
      <c r="G89" s="49" t="s">
        <v>124</v>
      </c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2" t="s">
        <v>99</v>
      </c>
      <c r="AA89" s="52"/>
      <c r="AB89" s="52"/>
      <c r="AC89" s="52"/>
      <c r="AD89" s="52"/>
      <c r="AE89" s="49" t="s">
        <v>131</v>
      </c>
      <c r="AF89" s="50"/>
      <c r="AG89" s="50"/>
      <c r="AH89" s="50"/>
      <c r="AI89" s="50"/>
      <c r="AJ89" s="50"/>
      <c r="AK89" s="50"/>
      <c r="AL89" s="50"/>
      <c r="AM89" s="50"/>
      <c r="AN89" s="51"/>
      <c r="AO89" s="48"/>
      <c r="AP89" s="48"/>
      <c r="AQ89" s="48"/>
      <c r="AR89" s="48"/>
      <c r="AS89" s="48"/>
      <c r="AT89" s="48"/>
      <c r="AU89" s="48"/>
      <c r="AV89" s="48"/>
      <c r="AW89" s="48">
        <v>15770</v>
      </c>
      <c r="AX89" s="48"/>
      <c r="AY89" s="48"/>
      <c r="AZ89" s="48"/>
      <c r="BA89" s="48"/>
      <c r="BB89" s="48"/>
      <c r="BC89" s="48"/>
      <c r="BD89" s="48"/>
      <c r="BE89" s="48">
        <f t="shared" ref="BE89" si="3">AO89+AW89</f>
        <v>15770</v>
      </c>
      <c r="BF89" s="48"/>
      <c r="BG89" s="48"/>
      <c r="BH89" s="48"/>
      <c r="BI89" s="48"/>
      <c r="BJ89" s="48"/>
      <c r="BK89" s="48"/>
      <c r="BL89" s="48"/>
    </row>
    <row r="90" spans="1:79" ht="12.75" hidden="1" customHeight="1">
      <c r="A90" s="38"/>
      <c r="B90" s="38"/>
      <c r="C90" s="38"/>
      <c r="D90" s="38"/>
      <c r="E90" s="38"/>
      <c r="F90" s="38"/>
      <c r="G90" s="49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1"/>
      <c r="Z90" s="52"/>
      <c r="AA90" s="52"/>
      <c r="AB90" s="52"/>
      <c r="AC90" s="52"/>
      <c r="AD90" s="52"/>
      <c r="AE90" s="49"/>
      <c r="AF90" s="50"/>
      <c r="AG90" s="50"/>
      <c r="AH90" s="50"/>
      <c r="AI90" s="50"/>
      <c r="AJ90" s="50"/>
      <c r="AK90" s="50"/>
      <c r="AL90" s="50"/>
      <c r="AM90" s="50"/>
      <c r="AN90" s="51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>
        <f t="shared" ref="BE90" si="4">AO90+AW90</f>
        <v>0</v>
      </c>
      <c r="BF90" s="48"/>
      <c r="BG90" s="48"/>
      <c r="BH90" s="48"/>
      <c r="BI90" s="48"/>
      <c r="BJ90" s="48"/>
      <c r="BK90" s="48"/>
      <c r="BL90" s="48"/>
    </row>
    <row r="91" spans="1:79" s="4" customFormat="1" ht="12.75" customHeight="1">
      <c r="A91" s="53">
        <v>0</v>
      </c>
      <c r="B91" s="53"/>
      <c r="C91" s="53"/>
      <c r="D91" s="53"/>
      <c r="E91" s="53"/>
      <c r="F91" s="53"/>
      <c r="G91" s="54" t="s">
        <v>91</v>
      </c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7"/>
      <c r="AA91" s="57"/>
      <c r="AB91" s="57"/>
      <c r="AC91" s="57"/>
      <c r="AD91" s="57"/>
      <c r="AE91" s="54"/>
      <c r="AF91" s="55"/>
      <c r="AG91" s="55"/>
      <c r="AH91" s="55"/>
      <c r="AI91" s="55"/>
      <c r="AJ91" s="55"/>
      <c r="AK91" s="55"/>
      <c r="AL91" s="55"/>
      <c r="AM91" s="55"/>
      <c r="AN91" s="56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>
        <f t="shared" si="0"/>
        <v>0</v>
      </c>
      <c r="BF91" s="58"/>
      <c r="BG91" s="58"/>
      <c r="BH91" s="58"/>
      <c r="BI91" s="58"/>
      <c r="BJ91" s="58"/>
      <c r="BK91" s="58"/>
      <c r="BL91" s="58"/>
    </row>
    <row r="92" spans="1:79" ht="12.75" customHeight="1">
      <c r="A92" s="38">
        <v>1</v>
      </c>
      <c r="B92" s="38"/>
      <c r="C92" s="38"/>
      <c r="D92" s="38"/>
      <c r="E92" s="38"/>
      <c r="F92" s="38"/>
      <c r="G92" s="49" t="s">
        <v>92</v>
      </c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1"/>
      <c r="Z92" s="52" t="s">
        <v>90</v>
      </c>
      <c r="AA92" s="52"/>
      <c r="AB92" s="52"/>
      <c r="AC92" s="52"/>
      <c r="AD92" s="52"/>
      <c r="AE92" s="49" t="s">
        <v>86</v>
      </c>
      <c r="AF92" s="50"/>
      <c r="AG92" s="50"/>
      <c r="AH92" s="50"/>
      <c r="AI92" s="50"/>
      <c r="AJ92" s="50"/>
      <c r="AK92" s="50"/>
      <c r="AL92" s="50"/>
      <c r="AM92" s="50"/>
      <c r="AN92" s="51"/>
      <c r="AO92" s="48">
        <v>710</v>
      </c>
      <c r="AP92" s="48"/>
      <c r="AQ92" s="48"/>
      <c r="AR92" s="48"/>
      <c r="AS92" s="48"/>
      <c r="AT92" s="48"/>
      <c r="AU92" s="48"/>
      <c r="AV92" s="48"/>
      <c r="AW92" s="48">
        <v>0</v>
      </c>
      <c r="AX92" s="48"/>
      <c r="AY92" s="48"/>
      <c r="AZ92" s="48"/>
      <c r="BA92" s="48"/>
      <c r="BB92" s="48"/>
      <c r="BC92" s="48"/>
      <c r="BD92" s="48"/>
      <c r="BE92" s="48">
        <f t="shared" si="0"/>
        <v>710</v>
      </c>
      <c r="BF92" s="48"/>
      <c r="BG92" s="48"/>
      <c r="BH92" s="48"/>
      <c r="BI92" s="48"/>
      <c r="BJ92" s="48"/>
      <c r="BK92" s="48"/>
      <c r="BL92" s="48"/>
    </row>
    <row r="93" spans="1:79" ht="12.75" customHeight="1">
      <c r="A93" s="38">
        <v>2</v>
      </c>
      <c r="B93" s="38"/>
      <c r="C93" s="38"/>
      <c r="D93" s="38"/>
      <c r="E93" s="38"/>
      <c r="F93" s="38"/>
      <c r="G93" s="49" t="s">
        <v>93</v>
      </c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1"/>
      <c r="Z93" s="52" t="s">
        <v>85</v>
      </c>
      <c r="AA93" s="52"/>
      <c r="AB93" s="52"/>
      <c r="AC93" s="52"/>
      <c r="AD93" s="52"/>
      <c r="AE93" s="49" t="s">
        <v>86</v>
      </c>
      <c r="AF93" s="50"/>
      <c r="AG93" s="50"/>
      <c r="AH93" s="50"/>
      <c r="AI93" s="50"/>
      <c r="AJ93" s="50"/>
      <c r="AK93" s="50"/>
      <c r="AL93" s="50"/>
      <c r="AM93" s="50"/>
      <c r="AN93" s="51"/>
      <c r="AO93" s="48">
        <v>5.0999999999999996</v>
      </c>
      <c r="AP93" s="48"/>
      <c r="AQ93" s="48"/>
      <c r="AR93" s="48"/>
      <c r="AS93" s="48"/>
      <c r="AT93" s="48"/>
      <c r="AU93" s="48"/>
      <c r="AV93" s="48"/>
      <c r="AW93" s="48">
        <v>0</v>
      </c>
      <c r="AX93" s="48"/>
      <c r="AY93" s="48"/>
      <c r="AZ93" s="48"/>
      <c r="BA93" s="48"/>
      <c r="BB93" s="48"/>
      <c r="BC93" s="48"/>
      <c r="BD93" s="48"/>
      <c r="BE93" s="48">
        <f t="shared" si="0"/>
        <v>5.0999999999999996</v>
      </c>
      <c r="BF93" s="48"/>
      <c r="BG93" s="48"/>
      <c r="BH93" s="48"/>
      <c r="BI93" s="48"/>
      <c r="BJ93" s="48"/>
      <c r="BK93" s="48"/>
      <c r="BL93" s="48"/>
    </row>
    <row r="94" spans="1:79" ht="12.75" customHeight="1">
      <c r="A94" s="38">
        <v>3</v>
      </c>
      <c r="B94" s="38"/>
      <c r="C94" s="38"/>
      <c r="D94" s="38"/>
      <c r="E94" s="38"/>
      <c r="F94" s="38"/>
      <c r="G94" s="49" t="s">
        <v>122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52" t="s">
        <v>90</v>
      </c>
      <c r="AA94" s="52"/>
      <c r="AB94" s="52"/>
      <c r="AC94" s="52"/>
      <c r="AD94" s="52"/>
      <c r="AE94" s="49" t="s">
        <v>86</v>
      </c>
      <c r="AF94" s="50"/>
      <c r="AG94" s="50"/>
      <c r="AH94" s="50"/>
      <c r="AI94" s="50"/>
      <c r="AJ94" s="50"/>
      <c r="AK94" s="50"/>
      <c r="AL94" s="50"/>
      <c r="AM94" s="50"/>
      <c r="AN94" s="51"/>
      <c r="AO94" s="48">
        <v>0</v>
      </c>
      <c r="AP94" s="48"/>
      <c r="AQ94" s="48"/>
      <c r="AR94" s="48"/>
      <c r="AS94" s="48"/>
      <c r="AT94" s="48"/>
      <c r="AU94" s="48"/>
      <c r="AV94" s="48"/>
      <c r="AW94" s="48">
        <v>3</v>
      </c>
      <c r="AX94" s="48"/>
      <c r="AY94" s="48"/>
      <c r="AZ94" s="48"/>
      <c r="BA94" s="48"/>
      <c r="BB94" s="48"/>
      <c r="BC94" s="48"/>
      <c r="BD94" s="48"/>
      <c r="BE94" s="48">
        <f t="shared" ref="BE94" si="5">AO94+AW94</f>
        <v>3</v>
      </c>
      <c r="BF94" s="48"/>
      <c r="BG94" s="48"/>
      <c r="BH94" s="48"/>
      <c r="BI94" s="48"/>
      <c r="BJ94" s="48"/>
      <c r="BK94" s="48"/>
      <c r="BL94" s="48"/>
    </row>
    <row r="95" spans="1:79" ht="12.75" customHeight="1">
      <c r="A95" s="38">
        <v>4</v>
      </c>
      <c r="B95" s="38"/>
      <c r="C95" s="38"/>
      <c r="D95" s="38"/>
      <c r="E95" s="38"/>
      <c r="F95" s="38"/>
      <c r="G95" s="49" t="s">
        <v>132</v>
      </c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1"/>
      <c r="Z95" s="52" t="s">
        <v>90</v>
      </c>
      <c r="AA95" s="52"/>
      <c r="AB95" s="52"/>
      <c r="AC95" s="52"/>
      <c r="AD95" s="52"/>
      <c r="AE95" s="49" t="s">
        <v>86</v>
      </c>
      <c r="AF95" s="50"/>
      <c r="AG95" s="50"/>
      <c r="AH95" s="50"/>
      <c r="AI95" s="50"/>
      <c r="AJ95" s="50"/>
      <c r="AK95" s="50"/>
      <c r="AL95" s="50"/>
      <c r="AM95" s="50"/>
      <c r="AN95" s="51"/>
      <c r="AO95" s="48">
        <v>0</v>
      </c>
      <c r="AP95" s="48"/>
      <c r="AQ95" s="48"/>
      <c r="AR95" s="48"/>
      <c r="AS95" s="48"/>
      <c r="AT95" s="48"/>
      <c r="AU95" s="48"/>
      <c r="AV95" s="48"/>
      <c r="AW95" s="48">
        <v>2</v>
      </c>
      <c r="AX95" s="48"/>
      <c r="AY95" s="48"/>
      <c r="AZ95" s="48"/>
      <c r="BA95" s="48"/>
      <c r="BB95" s="48"/>
      <c r="BC95" s="48"/>
      <c r="BD95" s="48"/>
      <c r="BE95" s="48">
        <f t="shared" ref="BE95" si="6">AO95+AW95</f>
        <v>2</v>
      </c>
      <c r="BF95" s="48"/>
      <c r="BG95" s="48"/>
      <c r="BH95" s="48"/>
      <c r="BI95" s="48"/>
      <c r="BJ95" s="48"/>
      <c r="BK95" s="48"/>
      <c r="BL95" s="48"/>
    </row>
    <row r="96" spans="1:79" ht="12.75" customHeight="1">
      <c r="A96" s="38">
        <v>5</v>
      </c>
      <c r="B96" s="38"/>
      <c r="C96" s="38"/>
      <c r="D96" s="38"/>
      <c r="E96" s="38"/>
      <c r="F96" s="38"/>
      <c r="G96" s="49" t="s">
        <v>125</v>
      </c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1"/>
      <c r="Z96" s="52" t="s">
        <v>90</v>
      </c>
      <c r="AA96" s="52"/>
      <c r="AB96" s="52"/>
      <c r="AC96" s="52"/>
      <c r="AD96" s="52"/>
      <c r="AE96" s="49" t="s">
        <v>86</v>
      </c>
      <c r="AF96" s="50"/>
      <c r="AG96" s="50"/>
      <c r="AH96" s="50"/>
      <c r="AI96" s="50"/>
      <c r="AJ96" s="50"/>
      <c r="AK96" s="50"/>
      <c r="AL96" s="50"/>
      <c r="AM96" s="50"/>
      <c r="AN96" s="51"/>
      <c r="AO96" s="48">
        <v>0</v>
      </c>
      <c r="AP96" s="48"/>
      <c r="AQ96" s="48"/>
      <c r="AR96" s="48"/>
      <c r="AS96" s="48"/>
      <c r="AT96" s="48"/>
      <c r="AU96" s="48"/>
      <c r="AV96" s="48"/>
      <c r="AW96" s="48">
        <v>1</v>
      </c>
      <c r="AX96" s="48"/>
      <c r="AY96" s="48"/>
      <c r="AZ96" s="48"/>
      <c r="BA96" s="48"/>
      <c r="BB96" s="48"/>
      <c r="BC96" s="48"/>
      <c r="BD96" s="48"/>
      <c r="BE96" s="48">
        <f t="shared" ref="BE96" si="7">AO96+AW96</f>
        <v>1</v>
      </c>
      <c r="BF96" s="48"/>
      <c r="BG96" s="48"/>
      <c r="BH96" s="48"/>
      <c r="BI96" s="48"/>
      <c r="BJ96" s="48"/>
      <c r="BK96" s="48"/>
      <c r="BL96" s="48"/>
    </row>
    <row r="97" spans="1:64" s="4" customFormat="1" ht="12.75" customHeight="1">
      <c r="A97" s="53"/>
      <c r="B97" s="53"/>
      <c r="C97" s="53"/>
      <c r="D97" s="53"/>
      <c r="E97" s="53"/>
      <c r="F97" s="53"/>
      <c r="G97" s="54" t="s">
        <v>94</v>
      </c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6"/>
      <c r="Z97" s="57"/>
      <c r="AA97" s="57"/>
      <c r="AB97" s="57"/>
      <c r="AC97" s="57"/>
      <c r="AD97" s="57"/>
      <c r="AE97" s="54"/>
      <c r="AF97" s="55"/>
      <c r="AG97" s="55"/>
      <c r="AH97" s="55"/>
      <c r="AI97" s="55"/>
      <c r="AJ97" s="55"/>
      <c r="AK97" s="55"/>
      <c r="AL97" s="55"/>
      <c r="AM97" s="55"/>
      <c r="AN97" s="56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>
        <f t="shared" si="0"/>
        <v>0</v>
      </c>
      <c r="BF97" s="58"/>
      <c r="BG97" s="58"/>
      <c r="BH97" s="58"/>
      <c r="BI97" s="58"/>
      <c r="BJ97" s="58"/>
      <c r="BK97" s="58"/>
      <c r="BL97" s="58"/>
    </row>
    <row r="98" spans="1:64" ht="12.75" customHeight="1">
      <c r="A98" s="38">
        <v>1</v>
      </c>
      <c r="B98" s="38"/>
      <c r="C98" s="38"/>
      <c r="D98" s="38"/>
      <c r="E98" s="38"/>
      <c r="F98" s="38"/>
      <c r="G98" s="49" t="s">
        <v>95</v>
      </c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1"/>
      <c r="Z98" s="52" t="s">
        <v>96</v>
      </c>
      <c r="AA98" s="52"/>
      <c r="AB98" s="52"/>
      <c r="AC98" s="52"/>
      <c r="AD98" s="52"/>
      <c r="AE98" s="49" t="s">
        <v>97</v>
      </c>
      <c r="AF98" s="50"/>
      <c r="AG98" s="50"/>
      <c r="AH98" s="50"/>
      <c r="AI98" s="50"/>
      <c r="AJ98" s="50"/>
      <c r="AK98" s="50"/>
      <c r="AL98" s="50"/>
      <c r="AM98" s="50"/>
      <c r="AN98" s="51"/>
      <c r="AO98" s="48">
        <v>390</v>
      </c>
      <c r="AP98" s="48"/>
      <c r="AQ98" s="48"/>
      <c r="AR98" s="48"/>
      <c r="AS98" s="48"/>
      <c r="AT98" s="48"/>
      <c r="AU98" s="48"/>
      <c r="AV98" s="48"/>
      <c r="AW98" s="48">
        <v>0</v>
      </c>
      <c r="AX98" s="48"/>
      <c r="AY98" s="48"/>
      <c r="AZ98" s="48"/>
      <c r="BA98" s="48"/>
      <c r="BB98" s="48"/>
      <c r="BC98" s="48"/>
      <c r="BD98" s="48"/>
      <c r="BE98" s="48">
        <f t="shared" si="0"/>
        <v>390</v>
      </c>
      <c r="BF98" s="48"/>
      <c r="BG98" s="48"/>
      <c r="BH98" s="48"/>
      <c r="BI98" s="48"/>
      <c r="BJ98" s="48"/>
      <c r="BK98" s="48"/>
      <c r="BL98" s="48"/>
    </row>
    <row r="99" spans="1:64" ht="12.75" customHeight="1">
      <c r="A99" s="38">
        <v>2</v>
      </c>
      <c r="B99" s="38"/>
      <c r="C99" s="38"/>
      <c r="D99" s="38"/>
      <c r="E99" s="38"/>
      <c r="F99" s="38"/>
      <c r="G99" s="49" t="s">
        <v>98</v>
      </c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1"/>
      <c r="Z99" s="52" t="s">
        <v>99</v>
      </c>
      <c r="AA99" s="52"/>
      <c r="AB99" s="52"/>
      <c r="AC99" s="52"/>
      <c r="AD99" s="52"/>
      <c r="AE99" s="49" t="s">
        <v>97</v>
      </c>
      <c r="AF99" s="50"/>
      <c r="AG99" s="50"/>
      <c r="AH99" s="50"/>
      <c r="AI99" s="50"/>
      <c r="AJ99" s="50"/>
      <c r="AK99" s="50"/>
      <c r="AL99" s="50"/>
      <c r="AM99" s="50"/>
      <c r="AN99" s="51"/>
      <c r="AO99" s="48">
        <v>39216</v>
      </c>
      <c r="AP99" s="48"/>
      <c r="AQ99" s="48"/>
      <c r="AR99" s="48"/>
      <c r="AS99" s="48"/>
      <c r="AT99" s="48"/>
      <c r="AU99" s="48"/>
      <c r="AV99" s="48"/>
      <c r="AW99" s="48">
        <v>0</v>
      </c>
      <c r="AX99" s="48"/>
      <c r="AY99" s="48"/>
      <c r="AZ99" s="48"/>
      <c r="BA99" s="48"/>
      <c r="BB99" s="48"/>
      <c r="BC99" s="48"/>
      <c r="BD99" s="48"/>
      <c r="BE99" s="48">
        <f t="shared" si="0"/>
        <v>39216</v>
      </c>
      <c r="BF99" s="48"/>
      <c r="BG99" s="48"/>
      <c r="BH99" s="48"/>
      <c r="BI99" s="48"/>
      <c r="BJ99" s="48"/>
      <c r="BK99" s="48"/>
      <c r="BL99" s="48"/>
    </row>
    <row r="100" spans="1:64" ht="12.75" customHeight="1">
      <c r="A100" s="38">
        <v>3</v>
      </c>
      <c r="B100" s="38"/>
      <c r="C100" s="38"/>
      <c r="D100" s="38"/>
      <c r="E100" s="38"/>
      <c r="F100" s="38"/>
      <c r="G100" s="49" t="s">
        <v>126</v>
      </c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1"/>
      <c r="Z100" s="52" t="s">
        <v>99</v>
      </c>
      <c r="AA100" s="52"/>
      <c r="AB100" s="52"/>
      <c r="AC100" s="52"/>
      <c r="AD100" s="52"/>
      <c r="AE100" s="49" t="s">
        <v>97</v>
      </c>
      <c r="AF100" s="50"/>
      <c r="AG100" s="50"/>
      <c r="AH100" s="50"/>
      <c r="AI100" s="50"/>
      <c r="AJ100" s="50"/>
      <c r="AK100" s="50"/>
      <c r="AL100" s="50"/>
      <c r="AM100" s="50"/>
      <c r="AN100" s="51"/>
      <c r="AO100" s="48"/>
      <c r="AP100" s="48"/>
      <c r="AQ100" s="48"/>
      <c r="AR100" s="48"/>
      <c r="AS100" s="48"/>
      <c r="AT100" s="48"/>
      <c r="AU100" s="48"/>
      <c r="AV100" s="48"/>
      <c r="AW100" s="48">
        <f>SUM(AW87/AW94)</f>
        <v>32650</v>
      </c>
      <c r="AX100" s="48"/>
      <c r="AY100" s="48"/>
      <c r="AZ100" s="48"/>
      <c r="BA100" s="48"/>
      <c r="BB100" s="48"/>
      <c r="BC100" s="48"/>
      <c r="BD100" s="48"/>
      <c r="BE100" s="48">
        <f t="shared" ref="BE100" si="8">AO100+AW100</f>
        <v>32650</v>
      </c>
      <c r="BF100" s="48"/>
      <c r="BG100" s="48"/>
      <c r="BH100" s="48"/>
      <c r="BI100" s="48"/>
      <c r="BJ100" s="48"/>
      <c r="BK100" s="48"/>
      <c r="BL100" s="48"/>
    </row>
    <row r="101" spans="1:64" ht="12.75" customHeight="1">
      <c r="A101" s="38">
        <v>4</v>
      </c>
      <c r="B101" s="38"/>
      <c r="C101" s="38"/>
      <c r="D101" s="38"/>
      <c r="E101" s="38"/>
      <c r="F101" s="38"/>
      <c r="G101" s="49" t="s">
        <v>133</v>
      </c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1"/>
      <c r="Z101" s="52" t="s">
        <v>99</v>
      </c>
      <c r="AA101" s="52"/>
      <c r="AB101" s="52"/>
      <c r="AC101" s="52"/>
      <c r="AD101" s="52"/>
      <c r="AE101" s="49" t="s">
        <v>97</v>
      </c>
      <c r="AF101" s="50"/>
      <c r="AG101" s="50"/>
      <c r="AH101" s="50"/>
      <c r="AI101" s="50"/>
      <c r="AJ101" s="50"/>
      <c r="AK101" s="50"/>
      <c r="AL101" s="50"/>
      <c r="AM101" s="50"/>
      <c r="AN101" s="51"/>
      <c r="AO101" s="48"/>
      <c r="AP101" s="48"/>
      <c r="AQ101" s="48"/>
      <c r="AR101" s="48"/>
      <c r="AS101" s="48"/>
      <c r="AT101" s="48"/>
      <c r="AU101" s="48"/>
      <c r="AV101" s="48"/>
      <c r="AW101" s="48">
        <f>SUM(AW88/AW95)</f>
        <v>15000</v>
      </c>
      <c r="AX101" s="48"/>
      <c r="AY101" s="48"/>
      <c r="AZ101" s="48"/>
      <c r="BA101" s="48"/>
      <c r="BB101" s="48"/>
      <c r="BC101" s="48"/>
      <c r="BD101" s="48"/>
      <c r="BE101" s="48">
        <f t="shared" ref="BE101" si="9">AO101+AW101</f>
        <v>15000</v>
      </c>
      <c r="BF101" s="48"/>
      <c r="BG101" s="48"/>
      <c r="BH101" s="48"/>
      <c r="BI101" s="48"/>
      <c r="BJ101" s="48"/>
      <c r="BK101" s="48"/>
      <c r="BL101" s="48"/>
    </row>
    <row r="102" spans="1:64" ht="12.75" customHeight="1">
      <c r="A102" s="38">
        <v>5</v>
      </c>
      <c r="B102" s="38"/>
      <c r="C102" s="38"/>
      <c r="D102" s="38"/>
      <c r="E102" s="38"/>
      <c r="F102" s="38"/>
      <c r="G102" s="49" t="s">
        <v>127</v>
      </c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1"/>
      <c r="Z102" s="52" t="s">
        <v>99</v>
      </c>
      <c r="AA102" s="52"/>
      <c r="AB102" s="52"/>
      <c r="AC102" s="52"/>
      <c r="AD102" s="52"/>
      <c r="AE102" s="49" t="s">
        <v>97</v>
      </c>
      <c r="AF102" s="50"/>
      <c r="AG102" s="50"/>
      <c r="AH102" s="50"/>
      <c r="AI102" s="50"/>
      <c r="AJ102" s="50"/>
      <c r="AK102" s="50"/>
      <c r="AL102" s="50"/>
      <c r="AM102" s="50"/>
      <c r="AN102" s="51"/>
      <c r="AO102" s="48"/>
      <c r="AP102" s="48"/>
      <c r="AQ102" s="48"/>
      <c r="AR102" s="48"/>
      <c r="AS102" s="48"/>
      <c r="AT102" s="48"/>
      <c r="AU102" s="48"/>
      <c r="AV102" s="48"/>
      <c r="AW102" s="48">
        <f>SUM(AW89/AW96)</f>
        <v>15770</v>
      </c>
      <c r="AX102" s="48"/>
      <c r="AY102" s="48"/>
      <c r="AZ102" s="48"/>
      <c r="BA102" s="48"/>
      <c r="BB102" s="48"/>
      <c r="BC102" s="48"/>
      <c r="BD102" s="48"/>
      <c r="BE102" s="48">
        <f t="shared" ref="BE102" si="10">AO102+AW102</f>
        <v>15770</v>
      </c>
      <c r="BF102" s="48"/>
      <c r="BG102" s="48"/>
      <c r="BH102" s="48"/>
      <c r="BI102" s="48"/>
      <c r="BJ102" s="48"/>
      <c r="BK102" s="48"/>
      <c r="BL102" s="48"/>
    </row>
    <row r="103" spans="1:64" s="4" customFormat="1" ht="12.75" customHeight="1">
      <c r="A103" s="53">
        <v>0</v>
      </c>
      <c r="B103" s="53"/>
      <c r="C103" s="53"/>
      <c r="D103" s="53"/>
      <c r="E103" s="53"/>
      <c r="F103" s="53"/>
      <c r="G103" s="54" t="s">
        <v>100</v>
      </c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6"/>
      <c r="Z103" s="57"/>
      <c r="AA103" s="57"/>
      <c r="AB103" s="57"/>
      <c r="AC103" s="57"/>
      <c r="AD103" s="57"/>
      <c r="AE103" s="54"/>
      <c r="AF103" s="55"/>
      <c r="AG103" s="55"/>
      <c r="AH103" s="55"/>
      <c r="AI103" s="55"/>
      <c r="AJ103" s="55"/>
      <c r="AK103" s="55"/>
      <c r="AL103" s="55"/>
      <c r="AM103" s="55"/>
      <c r="AN103" s="56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>
        <f t="shared" si="0"/>
        <v>0</v>
      </c>
      <c r="BF103" s="58"/>
      <c r="BG103" s="58"/>
      <c r="BH103" s="58"/>
      <c r="BI103" s="58"/>
      <c r="BJ103" s="58"/>
      <c r="BK103" s="58"/>
      <c r="BL103" s="58"/>
    </row>
    <row r="104" spans="1:64" ht="25.5" customHeight="1">
      <c r="A104" s="38">
        <v>1</v>
      </c>
      <c r="B104" s="38"/>
      <c r="C104" s="38"/>
      <c r="D104" s="38"/>
      <c r="E104" s="38"/>
      <c r="F104" s="38"/>
      <c r="G104" s="49" t="s">
        <v>101</v>
      </c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1"/>
      <c r="Z104" s="52" t="s">
        <v>102</v>
      </c>
      <c r="AA104" s="52"/>
      <c r="AB104" s="52"/>
      <c r="AC104" s="52"/>
      <c r="AD104" s="52"/>
      <c r="AE104" s="49" t="s">
        <v>97</v>
      </c>
      <c r="AF104" s="50"/>
      <c r="AG104" s="50"/>
      <c r="AH104" s="50"/>
      <c r="AI104" s="50"/>
      <c r="AJ104" s="50"/>
      <c r="AK104" s="50"/>
      <c r="AL104" s="50"/>
      <c r="AM104" s="50"/>
      <c r="AN104" s="51"/>
      <c r="AO104" s="48">
        <v>0</v>
      </c>
      <c r="AP104" s="48"/>
      <c r="AQ104" s="48"/>
      <c r="AR104" s="48"/>
      <c r="AS104" s="48"/>
      <c r="AT104" s="48"/>
      <c r="AU104" s="48"/>
      <c r="AV104" s="48"/>
      <c r="AW104" s="48">
        <v>0</v>
      </c>
      <c r="AX104" s="48"/>
      <c r="AY104" s="48"/>
      <c r="AZ104" s="48"/>
      <c r="BA104" s="48"/>
      <c r="BB104" s="48"/>
      <c r="BC104" s="48"/>
      <c r="BD104" s="48"/>
      <c r="BE104" s="48">
        <f t="shared" si="0"/>
        <v>0</v>
      </c>
      <c r="BF104" s="48"/>
      <c r="BG104" s="48"/>
      <c r="BH104" s="48"/>
      <c r="BI104" s="48"/>
      <c r="BJ104" s="48"/>
      <c r="BK104" s="48"/>
      <c r="BL104" s="48"/>
    </row>
    <row r="105" spans="1:64" ht="25.5" customHeight="1">
      <c r="A105" s="38">
        <v>2</v>
      </c>
      <c r="B105" s="38"/>
      <c r="C105" s="38"/>
      <c r="D105" s="38"/>
      <c r="E105" s="38"/>
      <c r="F105" s="38"/>
      <c r="G105" s="49" t="s">
        <v>103</v>
      </c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1"/>
      <c r="Z105" s="52" t="s">
        <v>102</v>
      </c>
      <c r="AA105" s="52"/>
      <c r="AB105" s="52"/>
      <c r="AC105" s="52"/>
      <c r="AD105" s="52"/>
      <c r="AE105" s="49" t="s">
        <v>97</v>
      </c>
      <c r="AF105" s="50"/>
      <c r="AG105" s="50"/>
      <c r="AH105" s="50"/>
      <c r="AI105" s="50"/>
      <c r="AJ105" s="50"/>
      <c r="AK105" s="50"/>
      <c r="AL105" s="50"/>
      <c r="AM105" s="50"/>
      <c r="AN105" s="51"/>
      <c r="AO105" s="48">
        <v>0</v>
      </c>
      <c r="AP105" s="48"/>
      <c r="AQ105" s="48"/>
      <c r="AR105" s="48"/>
      <c r="AS105" s="48"/>
      <c r="AT105" s="48"/>
      <c r="AU105" s="48"/>
      <c r="AV105" s="48"/>
      <c r="AW105" s="48">
        <v>0</v>
      </c>
      <c r="AX105" s="48"/>
      <c r="AY105" s="48"/>
      <c r="AZ105" s="48"/>
      <c r="BA105" s="48"/>
      <c r="BB105" s="48"/>
      <c r="BC105" s="48"/>
      <c r="BD105" s="48"/>
      <c r="BE105" s="48">
        <f t="shared" si="0"/>
        <v>0</v>
      </c>
      <c r="BF105" s="48"/>
      <c r="BG105" s="48"/>
      <c r="BH105" s="48"/>
      <c r="BI105" s="48"/>
      <c r="BJ105" s="48"/>
      <c r="BK105" s="48"/>
      <c r="BL105" s="48"/>
    </row>
    <row r="106" spans="1:64" ht="25.5" customHeight="1">
      <c r="A106" s="38">
        <v>3</v>
      </c>
      <c r="B106" s="38"/>
      <c r="C106" s="38"/>
      <c r="D106" s="38"/>
      <c r="E106" s="38"/>
      <c r="F106" s="38"/>
      <c r="G106" s="49" t="s">
        <v>128</v>
      </c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1"/>
      <c r="Z106" s="52" t="s">
        <v>102</v>
      </c>
      <c r="AA106" s="52"/>
      <c r="AB106" s="52"/>
      <c r="AC106" s="52"/>
      <c r="AD106" s="52"/>
      <c r="AE106" s="49" t="s">
        <v>97</v>
      </c>
      <c r="AF106" s="50"/>
      <c r="AG106" s="50"/>
      <c r="AH106" s="50"/>
      <c r="AI106" s="50"/>
      <c r="AJ106" s="50"/>
      <c r="AK106" s="50"/>
      <c r="AL106" s="50"/>
      <c r="AM106" s="50"/>
      <c r="AN106" s="51"/>
      <c r="AO106" s="48">
        <v>0</v>
      </c>
      <c r="AP106" s="48"/>
      <c r="AQ106" s="48"/>
      <c r="AR106" s="48"/>
      <c r="AS106" s="48"/>
      <c r="AT106" s="48"/>
      <c r="AU106" s="48"/>
      <c r="AV106" s="48"/>
      <c r="AW106" s="48">
        <v>0</v>
      </c>
      <c r="AX106" s="48"/>
      <c r="AY106" s="48"/>
      <c r="AZ106" s="48"/>
      <c r="BA106" s="48"/>
      <c r="BB106" s="48"/>
      <c r="BC106" s="48"/>
      <c r="BD106" s="48"/>
      <c r="BE106" s="48">
        <f t="shared" ref="BE106" si="11">AO106+AW106</f>
        <v>0</v>
      </c>
      <c r="BF106" s="48"/>
      <c r="BG106" s="48"/>
      <c r="BH106" s="48"/>
      <c r="BI106" s="48"/>
      <c r="BJ106" s="48"/>
      <c r="BK106" s="48"/>
      <c r="BL106" s="48"/>
    </row>
    <row r="107" spans="1:64" ht="10.5" customHeight="1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64" hidden="1"/>
    <row r="109" spans="1:64" ht="16.5" customHeight="1">
      <c r="A109" s="91" t="s">
        <v>134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5"/>
      <c r="AO109" s="92" t="s">
        <v>135</v>
      </c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</row>
    <row r="110" spans="1:64" hidden="1">
      <c r="W110" s="43" t="s">
        <v>7</v>
      </c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O110" s="43" t="s">
        <v>54</v>
      </c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</row>
    <row r="111" spans="1:64" ht="15.75" hidden="1" customHeight="1">
      <c r="A111" s="88" t="s">
        <v>5</v>
      </c>
      <c r="B111" s="88"/>
      <c r="C111" s="88"/>
      <c r="D111" s="88"/>
      <c r="E111" s="88"/>
      <c r="F111" s="88"/>
    </row>
    <row r="112" spans="1:64" ht="12.75" hidden="1" customHeight="1">
      <c r="A112" s="44" t="s">
        <v>106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</row>
    <row r="113" spans="1:59" hidden="1">
      <c r="A113" s="45" t="s">
        <v>49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</row>
    <row r="114" spans="1:59" ht="10.5" hidden="1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24" customHeight="1">
      <c r="A115" s="74" t="s">
        <v>107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5"/>
      <c r="AO115" s="59" t="s">
        <v>108</v>
      </c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</row>
    <row r="116" spans="1:59" hidden="1">
      <c r="W116" s="43" t="s">
        <v>7</v>
      </c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O116" s="43" t="s">
        <v>54</v>
      </c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</row>
    <row r="117" spans="1:59" hidden="1">
      <c r="A117" s="46">
        <v>43839</v>
      </c>
      <c r="B117" s="47"/>
      <c r="C117" s="47"/>
      <c r="D117" s="47"/>
      <c r="E117" s="47"/>
      <c r="F117" s="47"/>
      <c r="G117" s="47"/>
      <c r="H117" s="47"/>
    </row>
    <row r="118" spans="1:59" hidden="1">
      <c r="A118" s="43" t="s">
        <v>47</v>
      </c>
      <c r="B118" s="43"/>
      <c r="C118" s="43"/>
      <c r="D118" s="43"/>
      <c r="E118" s="43"/>
      <c r="F118" s="43"/>
      <c r="G118" s="43"/>
      <c r="H118" s="43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>
      <c r="A119" s="24" t="s">
        <v>48</v>
      </c>
    </row>
  </sheetData>
  <mergeCells count="368">
    <mergeCell ref="A106:F106"/>
    <mergeCell ref="G106:Y106"/>
    <mergeCell ref="Z106:AD106"/>
    <mergeCell ref="AE106:AN106"/>
    <mergeCell ref="AO106:AV106"/>
    <mergeCell ref="AW106:BD106"/>
    <mergeCell ref="BE106:BL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W95:BD95"/>
    <mergeCell ref="BE95:BL95"/>
    <mergeCell ref="A95:F95"/>
    <mergeCell ref="G95:Y95"/>
    <mergeCell ref="Z95:AD95"/>
    <mergeCell ref="AE95:AN95"/>
    <mergeCell ref="AO95:AV95"/>
    <mergeCell ref="AE88:AN88"/>
    <mergeCell ref="AO88:AV88"/>
    <mergeCell ref="AW88:BD88"/>
    <mergeCell ref="AW93:BD93"/>
    <mergeCell ref="BE93:BL93"/>
    <mergeCell ref="A92:F92"/>
    <mergeCell ref="G92:Y92"/>
    <mergeCell ref="Z92:AD92"/>
    <mergeCell ref="AE92:AN92"/>
    <mergeCell ref="A101:F101"/>
    <mergeCell ref="G101:Y101"/>
    <mergeCell ref="Z101:AD101"/>
    <mergeCell ref="AE101:AN101"/>
    <mergeCell ref="AO101:AV101"/>
    <mergeCell ref="AW101:BD101"/>
    <mergeCell ref="BE101:BL101"/>
    <mergeCell ref="AE99:AN99"/>
    <mergeCell ref="A102:F102"/>
    <mergeCell ref="G102:Y102"/>
    <mergeCell ref="Z102:AD102"/>
    <mergeCell ref="AE102:AN102"/>
    <mergeCell ref="AO102:AV102"/>
    <mergeCell ref="AW102:BD102"/>
    <mergeCell ref="BE102:BL102"/>
    <mergeCell ref="A100:F100"/>
    <mergeCell ref="G100:Y100"/>
    <mergeCell ref="Z100:AD100"/>
    <mergeCell ref="AE100:AN100"/>
    <mergeCell ref="AO100:AV100"/>
    <mergeCell ref="AW100:BD100"/>
    <mergeCell ref="BE100:BL100"/>
    <mergeCell ref="BE99:BL99"/>
    <mergeCell ref="AO92:AV92"/>
    <mergeCell ref="AO96:AV96"/>
    <mergeCell ref="AO99:AV99"/>
    <mergeCell ref="AW99:BD99"/>
    <mergeCell ref="AW94:BD94"/>
    <mergeCell ref="BE94:BL94"/>
    <mergeCell ref="BE97:BL97"/>
    <mergeCell ref="A98:F98"/>
    <mergeCell ref="G98:Y98"/>
    <mergeCell ref="Z98:AD98"/>
    <mergeCell ref="AE98:AN98"/>
    <mergeCell ref="AO98:AV98"/>
    <mergeCell ref="AW98:BD98"/>
    <mergeCell ref="A97:F97"/>
    <mergeCell ref="A96:F96"/>
    <mergeCell ref="G96:Y96"/>
    <mergeCell ref="Z96:AD96"/>
    <mergeCell ref="AE96:AN96"/>
    <mergeCell ref="AW96:BD96"/>
    <mergeCell ref="BE96:BL96"/>
    <mergeCell ref="BE98:BL98"/>
    <mergeCell ref="A67:C67"/>
    <mergeCell ref="D67:AB67"/>
    <mergeCell ref="AC67:AJ67"/>
    <mergeCell ref="AK67:AR67"/>
    <mergeCell ref="AS67:AZ67"/>
    <mergeCell ref="BE86:BL86"/>
    <mergeCell ref="A91:F91"/>
    <mergeCell ref="G91:Y91"/>
    <mergeCell ref="Z91:AD91"/>
    <mergeCell ref="AE91:AN91"/>
    <mergeCell ref="AO91:AV91"/>
    <mergeCell ref="AW91:BD91"/>
    <mergeCell ref="BE91:BL91"/>
    <mergeCell ref="A86:F86"/>
    <mergeCell ref="G86:Y86"/>
    <mergeCell ref="Z86:AD86"/>
    <mergeCell ref="AE86:AN86"/>
    <mergeCell ref="AO86:AV86"/>
    <mergeCell ref="AW86:BD86"/>
    <mergeCell ref="A87:F87"/>
    <mergeCell ref="G87:Y87"/>
    <mergeCell ref="Z87:AD87"/>
    <mergeCell ref="AE87:AN87"/>
    <mergeCell ref="AO87:AV87"/>
    <mergeCell ref="G48:BL48"/>
    <mergeCell ref="G43:BL43"/>
    <mergeCell ref="A44:F44"/>
    <mergeCell ref="G44:BL44"/>
    <mergeCell ref="A45:F45"/>
    <mergeCell ref="G45:BL45"/>
    <mergeCell ref="A46:F46"/>
    <mergeCell ref="G46:BL46"/>
    <mergeCell ref="AS66:AZ66"/>
    <mergeCell ref="AC63:AJ63"/>
    <mergeCell ref="AC59:AJ60"/>
    <mergeCell ref="AK59:AR60"/>
    <mergeCell ref="D63:AB63"/>
    <mergeCell ref="AK61:AR61"/>
    <mergeCell ref="AK62:AR62"/>
    <mergeCell ref="AS59:AZ60"/>
    <mergeCell ref="D59:AB60"/>
    <mergeCell ref="D61:AB61"/>
    <mergeCell ref="D62:AB62"/>
    <mergeCell ref="AC61:AJ61"/>
    <mergeCell ref="AC62:AJ62"/>
    <mergeCell ref="AS62:AZ62"/>
    <mergeCell ref="AS61:AZ61"/>
    <mergeCell ref="A49:F49"/>
    <mergeCell ref="AA19:AI19"/>
    <mergeCell ref="B13:L13"/>
    <mergeCell ref="B14:L14"/>
    <mergeCell ref="A47:F47"/>
    <mergeCell ref="G47:BL47"/>
    <mergeCell ref="A41:F41"/>
    <mergeCell ref="G40:BL40"/>
    <mergeCell ref="A25:BL25"/>
    <mergeCell ref="A26:BL26"/>
    <mergeCell ref="A28:BL28"/>
    <mergeCell ref="A31:F31"/>
    <mergeCell ref="G31:BL31"/>
    <mergeCell ref="A29:F29"/>
    <mergeCell ref="A40:F40"/>
    <mergeCell ref="A43:F43"/>
    <mergeCell ref="A68:C68"/>
    <mergeCell ref="A80:F80"/>
    <mergeCell ref="A71:AY71"/>
    <mergeCell ref="N13:AS13"/>
    <mergeCell ref="N14:AS14"/>
    <mergeCell ref="AU13:BB13"/>
    <mergeCell ref="AU14:BB14"/>
    <mergeCell ref="A42:F42"/>
    <mergeCell ref="G42:BL4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D72:AA73"/>
    <mergeCell ref="AB72:AI73"/>
    <mergeCell ref="AJ72:AQ73"/>
    <mergeCell ref="AR72:AY73"/>
    <mergeCell ref="A53:F53"/>
    <mergeCell ref="G53:BL53"/>
    <mergeCell ref="A54:F54"/>
    <mergeCell ref="G54:BL54"/>
    <mergeCell ref="A55:F55"/>
    <mergeCell ref="G55:BL55"/>
    <mergeCell ref="D68:AB68"/>
    <mergeCell ref="AC68:AJ68"/>
    <mergeCell ref="AK68:AR68"/>
    <mergeCell ref="AS68:AZ68"/>
    <mergeCell ref="A64:C64"/>
    <mergeCell ref="D64:AB64"/>
    <mergeCell ref="AC64:AJ64"/>
    <mergeCell ref="AK64:AR64"/>
    <mergeCell ref="AS64:AZ64"/>
    <mergeCell ref="AS65:AZ65"/>
    <mergeCell ref="A66:C66"/>
    <mergeCell ref="D66:AB66"/>
    <mergeCell ref="AC66:AJ66"/>
    <mergeCell ref="AK66:AR66"/>
    <mergeCell ref="AO1:BL1"/>
    <mergeCell ref="A70:BL70"/>
    <mergeCell ref="A63:C63"/>
    <mergeCell ref="U22:AD22"/>
    <mergeCell ref="AE22:AR22"/>
    <mergeCell ref="AK63:AR63"/>
    <mergeCell ref="AS63:AZ63"/>
    <mergeCell ref="G29:BL29"/>
    <mergeCell ref="A30:F30"/>
    <mergeCell ref="G30:BL30"/>
    <mergeCell ref="AO2:BL2"/>
    <mergeCell ref="AO3:BL3"/>
    <mergeCell ref="AO6:BF6"/>
    <mergeCell ref="AO4:BL4"/>
    <mergeCell ref="AO5:BL5"/>
    <mergeCell ref="A37:BL37"/>
    <mergeCell ref="A38:F38"/>
    <mergeCell ref="G39:BL39"/>
    <mergeCell ref="A34:BL34"/>
    <mergeCell ref="A65:C65"/>
    <mergeCell ref="D65:AB65"/>
    <mergeCell ref="AC65:AJ65"/>
    <mergeCell ref="AK65:AR65"/>
    <mergeCell ref="A61:C61"/>
    <mergeCell ref="G49:BL49"/>
    <mergeCell ref="A50:F50"/>
    <mergeCell ref="G50:BL50"/>
    <mergeCell ref="A51:F51"/>
    <mergeCell ref="G51:BL51"/>
    <mergeCell ref="A52:F52"/>
    <mergeCell ref="G52:BL52"/>
    <mergeCell ref="A48:F48"/>
    <mergeCell ref="A84:F84"/>
    <mergeCell ref="G84:Y84"/>
    <mergeCell ref="Z84:AD84"/>
    <mergeCell ref="AE84:AN84"/>
    <mergeCell ref="AO84:AV84"/>
    <mergeCell ref="AB77:AI77"/>
    <mergeCell ref="AJ77:AQ77"/>
    <mergeCell ref="AW81:BD81"/>
    <mergeCell ref="BE81:BL81"/>
    <mergeCell ref="AO82:AV82"/>
    <mergeCell ref="AW82:BD82"/>
    <mergeCell ref="BE82:BL82"/>
    <mergeCell ref="BE80:BL80"/>
    <mergeCell ref="AO81:AV81"/>
    <mergeCell ref="Z81:AD81"/>
    <mergeCell ref="G80:Y80"/>
    <mergeCell ref="AO80:AV80"/>
    <mergeCell ref="AW80:BD80"/>
    <mergeCell ref="AE80:AN80"/>
    <mergeCell ref="Z80:AD80"/>
    <mergeCell ref="A82:F82"/>
    <mergeCell ref="Z83:AD83"/>
    <mergeCell ref="AE83:AN83"/>
    <mergeCell ref="Z82:AD82"/>
    <mergeCell ref="A109:V109"/>
    <mergeCell ref="W109:AM109"/>
    <mergeCell ref="AO109:BG109"/>
    <mergeCell ref="AW87:BD87"/>
    <mergeCell ref="BE87:BL87"/>
    <mergeCell ref="A88:F88"/>
    <mergeCell ref="G88:Y88"/>
    <mergeCell ref="Z88:AD88"/>
    <mergeCell ref="G97:Y97"/>
    <mergeCell ref="Z97:AD97"/>
    <mergeCell ref="AE97:AN97"/>
    <mergeCell ref="AO97:AV97"/>
    <mergeCell ref="AW97:BD97"/>
    <mergeCell ref="BE92:BL92"/>
    <mergeCell ref="A93:F93"/>
    <mergeCell ref="G93:Y93"/>
    <mergeCell ref="A111:F111"/>
    <mergeCell ref="W110:AM110"/>
    <mergeCell ref="BE83:BL83"/>
    <mergeCell ref="AW83:BD83"/>
    <mergeCell ref="BE84:BL84"/>
    <mergeCell ref="A85:F85"/>
    <mergeCell ref="G85:Y85"/>
    <mergeCell ref="Z85:AD85"/>
    <mergeCell ref="AE85:AN85"/>
    <mergeCell ref="A90:F90"/>
    <mergeCell ref="G90:Y90"/>
    <mergeCell ref="Z90:AD90"/>
    <mergeCell ref="AE90:AN90"/>
    <mergeCell ref="AO90:AV90"/>
    <mergeCell ref="AW90:BD90"/>
    <mergeCell ref="BE90:BL90"/>
    <mergeCell ref="AO85:AV85"/>
    <mergeCell ref="AW85:BD85"/>
    <mergeCell ref="BE85:BL85"/>
    <mergeCell ref="G99:Y99"/>
    <mergeCell ref="Z99:AD99"/>
    <mergeCell ref="Z93:AD93"/>
    <mergeCell ref="AE93:AN93"/>
    <mergeCell ref="AO93:AV93"/>
    <mergeCell ref="AJ75:AQ75"/>
    <mergeCell ref="AR75:AY75"/>
    <mergeCell ref="AJ74:AQ74"/>
    <mergeCell ref="A115:V115"/>
    <mergeCell ref="A83:F83"/>
    <mergeCell ref="AO83:AV83"/>
    <mergeCell ref="AW84:BD84"/>
    <mergeCell ref="AE81:AN81"/>
    <mergeCell ref="AE82:AN82"/>
    <mergeCell ref="AR77:AY77"/>
    <mergeCell ref="A81:F81"/>
    <mergeCell ref="A79:BL79"/>
    <mergeCell ref="A76:C76"/>
    <mergeCell ref="D76:AA76"/>
    <mergeCell ref="AB76:AI76"/>
    <mergeCell ref="AJ76:AQ76"/>
    <mergeCell ref="AR76:AY76"/>
    <mergeCell ref="A77:C77"/>
    <mergeCell ref="D77:AA77"/>
    <mergeCell ref="AO110:BG110"/>
    <mergeCell ref="G81:Y81"/>
    <mergeCell ref="G82:Y82"/>
    <mergeCell ref="G83:Y83"/>
    <mergeCell ref="W115:AM115"/>
    <mergeCell ref="AO7:BF7"/>
    <mergeCell ref="A10:BL10"/>
    <mergeCell ref="A11:BL11"/>
    <mergeCell ref="A32:F32"/>
    <mergeCell ref="G32:BL32"/>
    <mergeCell ref="A72:C73"/>
    <mergeCell ref="D74:AA74"/>
    <mergeCell ref="AB74:AI74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A74:C74"/>
    <mergeCell ref="AR74:AY74"/>
    <mergeCell ref="A62:C62"/>
    <mergeCell ref="G41:BL41"/>
    <mergeCell ref="A59:C60"/>
    <mergeCell ref="A58:AZ58"/>
    <mergeCell ref="A57:AZ57"/>
    <mergeCell ref="A75:C75"/>
    <mergeCell ref="D75:AA75"/>
    <mergeCell ref="AB75:AI75"/>
    <mergeCell ref="A118:H118"/>
    <mergeCell ref="A112:AS112"/>
    <mergeCell ref="A113:AS113"/>
    <mergeCell ref="A117:H117"/>
    <mergeCell ref="AO116:BG116"/>
    <mergeCell ref="AW92:BD92"/>
    <mergeCell ref="A94:F94"/>
    <mergeCell ref="G94:Y94"/>
    <mergeCell ref="Z94:AD94"/>
    <mergeCell ref="AE94:AN94"/>
    <mergeCell ref="AO94:AV94"/>
    <mergeCell ref="A103:F103"/>
    <mergeCell ref="G103:Y103"/>
    <mergeCell ref="Z103:AD103"/>
    <mergeCell ref="AE103:AN103"/>
    <mergeCell ref="AO103:AV103"/>
    <mergeCell ref="AW103:BD103"/>
    <mergeCell ref="W116:AM116"/>
    <mergeCell ref="AO115:BG115"/>
    <mergeCell ref="BE103:BL103"/>
    <mergeCell ref="A99:F99"/>
  </mergeCells>
  <phoneticPr fontId="0" type="noConversion"/>
  <conditionalFormatting sqref="H83:L83 G92:G96 G98:G102 G104:G106 G83:G90">
    <cfRule type="cellIs" dxfId="6" priority="1" stopIfTrue="1" operator="equal">
      <formula>$G82</formula>
    </cfRule>
  </conditionalFormatting>
  <conditionalFormatting sqref="D68:I68">
    <cfRule type="cellIs" dxfId="5" priority="2" stopIfTrue="1" operator="equal">
      <formula>$D64</formula>
    </cfRule>
  </conditionalFormatting>
  <conditionalFormatting sqref="A83:F106">
    <cfRule type="cellIs" dxfId="4" priority="3" stopIfTrue="1" operator="equal">
      <formula>0</formula>
    </cfRule>
  </conditionalFormatting>
  <conditionalFormatting sqref="D63:D67">
    <cfRule type="cellIs" dxfId="3" priority="4" stopIfTrue="1" operator="equal">
      <formula>$D62</formula>
    </cfRule>
  </conditionalFormatting>
  <conditionalFormatting sqref="G103:L103">
    <cfRule type="cellIs" dxfId="2" priority="6" stopIfTrue="1" operator="equal">
      <formula>$G99</formula>
    </cfRule>
  </conditionalFormatting>
  <conditionalFormatting sqref="G91:L91">
    <cfRule type="cellIs" dxfId="1" priority="7" stopIfTrue="1" operator="equal">
      <formula>$G86</formula>
    </cfRule>
  </conditionalFormatting>
  <conditionalFormatting sqref="G97:L97">
    <cfRule type="cellIs" dxfId="0" priority="8" stopIfTrue="1" operator="equal">
      <formula>$G93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2020-11-26T09:02:11Z</cp:lastPrinted>
  <dcterms:created xsi:type="dcterms:W3CDTF">2016-08-15T09:54:21Z</dcterms:created>
  <dcterms:modified xsi:type="dcterms:W3CDTF">2020-11-26T09:02:14Z</dcterms:modified>
</cp:coreProperties>
</file>