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0730" windowHeight="11760"/>
  </bookViews>
  <sheets>
    <sheet name="КПК0117130" sheetId="2" r:id="rId1"/>
  </sheets>
  <definedNames>
    <definedName name="_xlnm.Print_Area" localSheetId="0">КПК0117130!$A$1:$BM$86</definedName>
  </definedNames>
  <calcPr calcId="125725" refMode="R1C1"/>
</workbook>
</file>

<file path=xl/calcChain.xml><?xml version="1.0" encoding="utf-8"?>
<calcChain xmlns="http://schemas.openxmlformats.org/spreadsheetml/2006/main">
  <c r="BE73" i="2"/>
  <c r="BE70"/>
  <c r="BE67"/>
  <c r="AC50"/>
  <c r="AS50" s="1"/>
  <c r="AS48"/>
  <c r="BE72"/>
  <c r="BE71"/>
  <c r="BE68"/>
  <c r="BE66"/>
  <c r="BE65"/>
  <c r="AR59"/>
  <c r="AR58"/>
  <c r="AS49"/>
</calcChain>
</file>

<file path=xl/sharedStrings.xml><?xml version="1.0" encoding="utf-8"?>
<sst xmlns="http://schemas.openxmlformats.org/spreadsheetml/2006/main" count="136" uniqueCount="100">
  <si>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</si>
  <si>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</si>
  <si>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</si>
  <si>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</si>
  <si>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</si>
  <si>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</si>
  <si>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</si>
  <si>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</si>
  <si>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</si>
  <si>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</si>
  <si>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</si>
  <si>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</si>
  <si>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</si>
  <si>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</si>
  <si>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</si>
  <si>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</si>
  <si>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</si>
  <si>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</si>
  <si>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</si>
  <si>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</si>
  <si>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</si>
  <si>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</si>
  <si>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</si>
  <si>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</si>
  <si>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</si>
  <si>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</si>
  <si>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</si>
  <si>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</si>
  <si>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</si>
  <si>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</si>
  <si>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</si>
  <si>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</si>
  <si>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</si>
  <si>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</si>
  <si>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</si>
  <si>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</si>
  <si>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</si>
  <si>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</si>
  <si>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</si>
  <si>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</si>
  <si>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</si>
  <si>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</si>
  <si>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</si>
  <si>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</si>
  <si>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</si>
  <si>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</si>
  <si>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</si>
  <si>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</si>
  <si>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</si>
  <si>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</si>
  <si>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</si>
  <si>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</si>
  <si>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</si>
  <si>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</si>
  <si>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</si>
  <si>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</si>
  <si>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</si>
  <si>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</si>
  <si>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</si>
  <si>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</si>
  <si>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</si>
  <si>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</si>
  <si>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</si>
  <si>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Проведення інвентаризації земель та розробка проектів землеустрою</t>
  </si>
  <si>
    <t>УСЬОГО</t>
  </si>
  <si>
    <t>Програма "Здійснення заходів із землеустрою"</t>
  </si>
  <si>
    <t>Затрат</t>
  </si>
  <si>
    <t>фінансові звіти</t>
  </si>
  <si>
    <t>Продукту</t>
  </si>
  <si>
    <t>Ефективності</t>
  </si>
  <si>
    <t>Забезпечення сталого розвитку земельного господарства</t>
  </si>
  <si>
    <t>0100000</t>
  </si>
  <si>
    <t>Ялтинська селищна рада</t>
  </si>
  <si>
    <t xml:space="preserve"> </t>
  </si>
  <si>
    <t>Головний бухгалтер</t>
  </si>
  <si>
    <t>Босенко О.І.</t>
  </si>
  <si>
    <t>04341732</t>
  </si>
  <si>
    <t>05312402000</t>
  </si>
  <si>
    <t>гривень</t>
  </si>
  <si>
    <t>бюджетної програми місцевого бюджету на 2020  рік</t>
  </si>
  <si>
    <t>0117130</t>
  </si>
  <si>
    <t>Здійснення заходів із землеустрою</t>
  </si>
  <si>
    <t>0110000</t>
  </si>
  <si>
    <t>7130</t>
  </si>
  <si>
    <t>0421</t>
  </si>
  <si>
    <t xml:space="preserve">Розпорядження селищного голови № ____ від 17.03.2020 р.                                   Ялтинська селищна рада </t>
  </si>
  <si>
    <t xml:space="preserve">Виготовлення документації по землі </t>
  </si>
  <si>
    <t xml:space="preserve">кількість земельних ділянок , на які потрібно виготовити документацію </t>
  </si>
  <si>
    <t xml:space="preserve">загальна сума на виготовлення документації на земельні ділянки  </t>
  </si>
  <si>
    <t>середні видатки на 1 земельну ділянку,</t>
  </si>
  <si>
    <t>од</t>
  </si>
  <si>
    <t>грн</t>
  </si>
  <si>
    <t xml:space="preserve">виготовлення документації встановлення границь населених пунктів </t>
  </si>
  <si>
    <t xml:space="preserve">загальна сума на виготовлення документації встановлення границь населенних пунктів </t>
  </si>
  <si>
    <t xml:space="preserve">кількість обєктів  , на які потрібно виготовити документацію </t>
  </si>
  <si>
    <t xml:space="preserve">середні видатки на 1обєкт </t>
  </si>
  <si>
    <t>Селищний голова</t>
  </si>
  <si>
    <t>Мінаєв Д.М.</t>
  </si>
  <si>
    <t>Закон України "Про місцеве самоврядування в Україні",_x000D_
Бюджетний Кодекс України_x000D_
Наказ МФУ від 26.08.2014 року № 836 " Про деякі питання запровадження програмно-цільового методу складання та виконання місцевих бюджетів" ,         _x000D_
наказ Мінфіну від 20.09.2017 року №793 "Про затвердження  складових програмної класифікації видатків та кредитування місцевих бюджетів."                                                                                                  Наказ МФУ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трансфертів."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сесії від 19.12.2019 р. №7/66-1119"Про місцевий бюджет Ялтинської селищної ради на 2020 рік" .                                                                                                                                                                     Рішення сесії від 04.03.2020 р. №7/71-1212 "Про внесення змін до рішення сесії  від 19.12.2019 р. №7/66-1119"Про місцевий бюджет Ялтинської селищної ради на 2020 рік"                                                                           Рішення сесії від 04.06.2020 р. №7/75-1276 "Про внесення змін до рішення сесії  від 19.12.2019 р. №7/66-1119"Про місцевий бюджет Ялтинської селищної ради на 2020 рік"                                             Рішення сесії від 14.07.2020 р. №7/78-1323 "Про внесення змін до рішення сесії  від 19.12.2019 р. №7/66-1119"Про місцевий бюджет Ялтинської селищної ради на 2020 рік"                                           Рішення сесії від 27.08.2020 р. №7/79-1346 "Про внесення змін до рішення сесії  від 19.12.2019 р. №7/66-1119"Про місцевий бюджет Ялтинської селищної ради на 2020 рік"                                                   Рішення сесії від 19.11.2020 р. №7/82-1408 "Про внесення змін до рішення сесії  від 19.12.2019 р. №7/66-1119"Про місцевий бюджет Ялтинської селищної ради на 2020 рік"</t>
  </si>
  <si>
    <r>
      <t xml:space="preserve">Розпорядження селищного голови № _151_ від 20.11.2020 р.                                   </t>
    </r>
    <r>
      <rPr>
        <b/>
        <sz val="14"/>
        <rFont val="Times New Roman"/>
        <family val="1"/>
        <charset val="204"/>
      </rPr>
      <t xml:space="preserve">Ялтинська селищна рада </t>
    </r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</si>
</sst>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1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zoomScaleNormal="100" zoomScaleSheetLayoutView="100" workbookViewId="0">
      <selection activeCell="BE14" sqref="BE1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2" t="s">
        <v>35</v>
      </c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</row>
    <row r="2" spans="1:77" ht="15.95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77" ht="15" customHeight="1"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0.75" customHeight="1">
      <c r="AO4" s="61" t="s">
        <v>99</v>
      </c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</row>
    <row r="5" spans="1:77" ht="15.75" hidden="1">
      <c r="AO5" s="45" t="s">
        <v>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hidden="1" customHeight="1">
      <c r="AO6" s="60" t="s">
        <v>1</v>
      </c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</row>
    <row r="7" spans="1:77" ht="15.75" hidden="1" customHeight="1">
      <c r="AO7" s="61" t="s">
        <v>85</v>
      </c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</row>
    <row r="8" spans="1:77" hidden="1"/>
    <row r="10" spans="1:77" ht="15.75" customHeight="1">
      <c r="A10" s="45" t="s">
        <v>21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</row>
    <row r="11" spans="1:77" ht="15.75" customHeight="1">
      <c r="A11" s="45" t="s">
        <v>79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86" t="s">
        <v>71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34"/>
      <c r="N13" s="91" t="s">
        <v>72</v>
      </c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35"/>
      <c r="AU13" s="86" t="s">
        <v>76</v>
      </c>
      <c r="AV13" s="87"/>
      <c r="AW13" s="87"/>
      <c r="AX13" s="87"/>
      <c r="AY13" s="87"/>
      <c r="AZ13" s="87"/>
      <c r="BA13" s="87"/>
      <c r="BB13" s="8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5" t="s">
        <v>56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33"/>
      <c r="N14" s="90" t="s">
        <v>62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33"/>
      <c r="AU14" s="85" t="s">
        <v>55</v>
      </c>
      <c r="AV14" s="85"/>
      <c r="AW14" s="85"/>
      <c r="AX14" s="85"/>
      <c r="AY14" s="85"/>
      <c r="AZ14" s="85"/>
      <c r="BA14" s="85"/>
      <c r="BB14" s="8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5</v>
      </c>
      <c r="B16" s="86" t="s">
        <v>82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34"/>
      <c r="N16" s="91" t="s">
        <v>72</v>
      </c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35"/>
      <c r="AU16" s="86" t="s">
        <v>76</v>
      </c>
      <c r="AV16" s="87"/>
      <c r="AW16" s="87"/>
      <c r="AX16" s="87"/>
      <c r="AY16" s="87"/>
      <c r="AZ16" s="87"/>
      <c r="BA16" s="87"/>
      <c r="BB16" s="8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5" t="s">
        <v>56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33"/>
      <c r="N17" s="90" t="s">
        <v>61</v>
      </c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33"/>
      <c r="AU17" s="85" t="s">
        <v>55</v>
      </c>
      <c r="AV17" s="85"/>
      <c r="AW17" s="85"/>
      <c r="AX17" s="85"/>
      <c r="AY17" s="85"/>
      <c r="AZ17" s="85"/>
      <c r="BA17" s="85"/>
      <c r="BB17" s="8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86" t="s">
        <v>80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N19" s="86" t="s">
        <v>83</v>
      </c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26"/>
      <c r="AA19" s="86" t="s">
        <v>84</v>
      </c>
      <c r="AB19" s="87"/>
      <c r="AC19" s="87"/>
      <c r="AD19" s="87"/>
      <c r="AE19" s="87"/>
      <c r="AF19" s="87"/>
      <c r="AG19" s="87"/>
      <c r="AH19" s="87"/>
      <c r="AI19" s="87"/>
      <c r="AJ19" s="26"/>
      <c r="AK19" s="88" t="s">
        <v>81</v>
      </c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26"/>
      <c r="BE19" s="86" t="s">
        <v>77</v>
      </c>
      <c r="BF19" s="87"/>
      <c r="BG19" s="87"/>
      <c r="BH19" s="87"/>
      <c r="BI19" s="87"/>
      <c r="BJ19" s="87"/>
      <c r="BK19" s="87"/>
      <c r="BL19" s="8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5" t="s">
        <v>56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N20" s="85" t="s">
        <v>57</v>
      </c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89" t="s">
        <v>59</v>
      </c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28"/>
      <c r="BE20" s="85" t="s">
        <v>60</v>
      </c>
      <c r="BF20" s="85"/>
      <c r="BG20" s="85"/>
      <c r="BH20" s="85"/>
      <c r="BI20" s="85"/>
      <c r="BJ20" s="85"/>
      <c r="BK20" s="85"/>
      <c r="BL20" s="8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7" t="s">
        <v>50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8">
        <v>308000</v>
      </c>
      <c r="V22" s="68"/>
      <c r="W22" s="68"/>
      <c r="X22" s="68"/>
      <c r="Y22" s="68"/>
      <c r="Z22" s="68"/>
      <c r="AA22" s="68"/>
      <c r="AB22" s="68"/>
      <c r="AC22" s="68"/>
      <c r="AD22" s="68"/>
      <c r="AE22" s="83" t="s">
        <v>51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68">
        <v>308000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2" t="s">
        <v>23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>
      <c r="A23" s="62" t="s">
        <v>22</v>
      </c>
      <c r="B23" s="62"/>
      <c r="C23" s="62"/>
      <c r="D23" s="62"/>
      <c r="E23" s="62"/>
      <c r="F23" s="62"/>
      <c r="G23" s="62"/>
      <c r="H23" s="62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2" t="s">
        <v>24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0" t="s">
        <v>37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199.5" customHeight="1">
      <c r="A26" s="69" t="s">
        <v>98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2" t="s">
        <v>36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>
      <c r="A29" s="63" t="s">
        <v>28</v>
      </c>
      <c r="B29" s="63"/>
      <c r="C29" s="63"/>
      <c r="D29" s="63"/>
      <c r="E29" s="63"/>
      <c r="F29" s="63"/>
      <c r="G29" s="64" t="s">
        <v>40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>
      <c r="A30" s="49">
        <v>1</v>
      </c>
      <c r="B30" s="49"/>
      <c r="C30" s="49"/>
      <c r="D30" s="49"/>
      <c r="E30" s="49"/>
      <c r="F30" s="49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54" t="s">
        <v>8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1" t="s">
        <v>49</v>
      </c>
    </row>
    <row r="32" spans="1:79">
      <c r="A32" s="43"/>
      <c r="B32" s="43"/>
      <c r="C32" s="43"/>
      <c r="D32" s="43"/>
      <c r="E32" s="43"/>
      <c r="F32" s="43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2" t="s">
        <v>38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>
      <c r="A35" s="69" t="s">
        <v>70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2" t="s">
        <v>39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>
      <c r="A38" s="63" t="s">
        <v>28</v>
      </c>
      <c r="B38" s="63"/>
      <c r="C38" s="63"/>
      <c r="D38" s="63"/>
      <c r="E38" s="63"/>
      <c r="F38" s="63"/>
      <c r="G38" s="64" t="s">
        <v>25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>
      <c r="A39" s="49">
        <v>1</v>
      </c>
      <c r="B39" s="49"/>
      <c r="C39" s="49"/>
      <c r="D39" s="49"/>
      <c r="E39" s="49"/>
      <c r="F39" s="49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>
      <c r="A40" s="43" t="s">
        <v>7</v>
      </c>
      <c r="B40" s="43"/>
      <c r="C40" s="43"/>
      <c r="D40" s="43"/>
      <c r="E40" s="43"/>
      <c r="F40" s="43"/>
      <c r="G40" s="54" t="s">
        <v>8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6"/>
      <c r="CA40" s="1" t="s">
        <v>12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105" t="s">
        <v>63</v>
      </c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7"/>
      <c r="CA41" s="1" t="s">
        <v>13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2" t="s">
        <v>41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4" t="s">
        <v>78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9" t="s">
        <v>28</v>
      </c>
      <c r="B45" s="49"/>
      <c r="C45" s="49"/>
      <c r="D45" s="96" t="s">
        <v>26</v>
      </c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9"/>
      <c r="B46" s="49"/>
      <c r="C46" s="49"/>
      <c r="D46" s="99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1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>
      <c r="A48" s="43">
        <v>1</v>
      </c>
      <c r="B48" s="43"/>
      <c r="C48" s="43"/>
      <c r="D48" s="102" t="s">
        <v>92</v>
      </c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4"/>
      <c r="AC48" s="70">
        <v>280000</v>
      </c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92">
        <f>AC48+AK48</f>
        <v>280000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12.75" customHeight="1">
      <c r="A49" s="43">
        <v>2</v>
      </c>
      <c r="B49" s="43"/>
      <c r="C49" s="43"/>
      <c r="D49" s="105" t="s">
        <v>86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7"/>
      <c r="AC49" s="84">
        <v>28000</v>
      </c>
      <c r="AD49" s="84"/>
      <c r="AE49" s="84"/>
      <c r="AF49" s="84"/>
      <c r="AG49" s="84"/>
      <c r="AH49" s="84"/>
      <c r="AI49" s="84"/>
      <c r="AJ49" s="84"/>
      <c r="AK49" s="84">
        <v>0</v>
      </c>
      <c r="AL49" s="84"/>
      <c r="AM49" s="84"/>
      <c r="AN49" s="84"/>
      <c r="AO49" s="84"/>
      <c r="AP49" s="84"/>
      <c r="AQ49" s="84"/>
      <c r="AR49" s="84"/>
      <c r="AS49" s="84">
        <f>AC49+AK49</f>
        <v>28000</v>
      </c>
      <c r="AT49" s="84"/>
      <c r="AU49" s="84"/>
      <c r="AV49" s="84"/>
      <c r="AW49" s="84"/>
      <c r="AX49" s="84"/>
      <c r="AY49" s="84"/>
      <c r="AZ49" s="84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>
      <c r="A50" s="74"/>
      <c r="B50" s="74"/>
      <c r="C50" s="74"/>
      <c r="D50" s="93" t="s">
        <v>64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53">
        <f>SUM(AC48:AJ49)</f>
        <v>308000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308000</v>
      </c>
      <c r="AT50" s="53"/>
      <c r="AU50" s="53"/>
      <c r="AV50" s="53"/>
      <c r="AW50" s="53"/>
      <c r="AX50" s="53"/>
      <c r="AY50" s="53"/>
      <c r="AZ50" s="53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60" t="s">
        <v>42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</row>
    <row r="53" spans="1:79" ht="15" customHeight="1">
      <c r="A53" s="44" t="s">
        <v>78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49" t="s">
        <v>28</v>
      </c>
      <c r="B54" s="49"/>
      <c r="C54" s="49"/>
      <c r="D54" s="96" t="s">
        <v>34</v>
      </c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8"/>
      <c r="AB54" s="49" t="s">
        <v>29</v>
      </c>
      <c r="AC54" s="49"/>
      <c r="AD54" s="49"/>
      <c r="AE54" s="49"/>
      <c r="AF54" s="49"/>
      <c r="AG54" s="49"/>
      <c r="AH54" s="49"/>
      <c r="AI54" s="49"/>
      <c r="AJ54" s="49" t="s">
        <v>30</v>
      </c>
      <c r="AK54" s="49"/>
      <c r="AL54" s="49"/>
      <c r="AM54" s="49"/>
      <c r="AN54" s="49"/>
      <c r="AO54" s="49"/>
      <c r="AP54" s="49"/>
      <c r="AQ54" s="49"/>
      <c r="AR54" s="49" t="s">
        <v>27</v>
      </c>
      <c r="AS54" s="49"/>
      <c r="AT54" s="49"/>
      <c r="AU54" s="49"/>
      <c r="AV54" s="49"/>
      <c r="AW54" s="49"/>
      <c r="AX54" s="49"/>
      <c r="AY54" s="49"/>
    </row>
    <row r="55" spans="1:79" ht="29.1" customHeight="1">
      <c r="A55" s="49"/>
      <c r="B55" s="49"/>
      <c r="C55" s="49"/>
      <c r="D55" s="99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1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>
      <c r="A56" s="49">
        <v>1</v>
      </c>
      <c r="B56" s="49"/>
      <c r="C56" s="49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>
      <c r="A57" s="43" t="s">
        <v>7</v>
      </c>
      <c r="B57" s="43"/>
      <c r="C57" s="43"/>
      <c r="D57" s="54" t="s">
        <v>8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70" t="s">
        <v>9</v>
      </c>
      <c r="AC57" s="70"/>
      <c r="AD57" s="70"/>
      <c r="AE57" s="70"/>
      <c r="AF57" s="70"/>
      <c r="AG57" s="70"/>
      <c r="AH57" s="70"/>
      <c r="AI57" s="70"/>
      <c r="AJ57" s="70" t="s">
        <v>10</v>
      </c>
      <c r="AK57" s="70"/>
      <c r="AL57" s="70"/>
      <c r="AM57" s="70"/>
      <c r="AN57" s="70"/>
      <c r="AO57" s="70"/>
      <c r="AP57" s="70"/>
      <c r="AQ57" s="70"/>
      <c r="AR57" s="70" t="s">
        <v>11</v>
      </c>
      <c r="AS57" s="70"/>
      <c r="AT57" s="70"/>
      <c r="AU57" s="70"/>
      <c r="AV57" s="70"/>
      <c r="AW57" s="70"/>
      <c r="AX57" s="70"/>
      <c r="AY57" s="70"/>
      <c r="CA57" s="1" t="s">
        <v>16</v>
      </c>
    </row>
    <row r="58" spans="1:79" ht="12.75" customHeight="1">
      <c r="A58" s="43">
        <v>1</v>
      </c>
      <c r="B58" s="43"/>
      <c r="C58" s="43"/>
      <c r="D58" s="105" t="s">
        <v>65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7"/>
      <c r="AB58" s="84">
        <v>0</v>
      </c>
      <c r="AC58" s="84"/>
      <c r="AD58" s="84"/>
      <c r="AE58" s="84"/>
      <c r="AF58" s="84"/>
      <c r="AG58" s="84"/>
      <c r="AH58" s="84"/>
      <c r="AI58" s="84"/>
      <c r="AJ58" s="84">
        <v>0</v>
      </c>
      <c r="AK58" s="84"/>
      <c r="AL58" s="84"/>
      <c r="AM58" s="84"/>
      <c r="AN58" s="84"/>
      <c r="AO58" s="84"/>
      <c r="AP58" s="84"/>
      <c r="AQ58" s="84"/>
      <c r="AR58" s="84">
        <f>AB58+AJ58</f>
        <v>0</v>
      </c>
      <c r="AS58" s="84"/>
      <c r="AT58" s="84"/>
      <c r="AU58" s="84"/>
      <c r="AV58" s="84"/>
      <c r="AW58" s="84"/>
      <c r="AX58" s="84"/>
      <c r="AY58" s="84"/>
      <c r="CA58" s="1" t="s">
        <v>17</v>
      </c>
    </row>
    <row r="59" spans="1:79" s="4" customFormat="1" ht="12.75" customHeight="1">
      <c r="A59" s="74"/>
      <c r="B59" s="74"/>
      <c r="C59" s="74"/>
      <c r="D59" s="93" t="s">
        <v>27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0</v>
      </c>
      <c r="AS59" s="53"/>
      <c r="AT59" s="53"/>
      <c r="AU59" s="53"/>
      <c r="AV59" s="53"/>
      <c r="AW59" s="53"/>
      <c r="AX59" s="53"/>
      <c r="AY59" s="53"/>
    </row>
    <row r="61" spans="1:79" ht="15.75" customHeight="1">
      <c r="A61" s="62" t="s">
        <v>43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</row>
    <row r="62" spans="1:79" ht="30" customHeight="1">
      <c r="A62" s="49" t="s">
        <v>28</v>
      </c>
      <c r="B62" s="49"/>
      <c r="C62" s="49"/>
      <c r="D62" s="49"/>
      <c r="E62" s="49"/>
      <c r="F62" s="49"/>
      <c r="G62" s="50" t="s">
        <v>44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9" t="s">
        <v>3</v>
      </c>
      <c r="AA62" s="49"/>
      <c r="AB62" s="49"/>
      <c r="AC62" s="49"/>
      <c r="AD62" s="49"/>
      <c r="AE62" s="49" t="s">
        <v>2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0" t="s">
        <v>29</v>
      </c>
      <c r="AP62" s="51"/>
      <c r="AQ62" s="51"/>
      <c r="AR62" s="51"/>
      <c r="AS62" s="51"/>
      <c r="AT62" s="51"/>
      <c r="AU62" s="51"/>
      <c r="AV62" s="52"/>
      <c r="AW62" s="50" t="s">
        <v>30</v>
      </c>
      <c r="AX62" s="51"/>
      <c r="AY62" s="51"/>
      <c r="AZ62" s="51"/>
      <c r="BA62" s="51"/>
      <c r="BB62" s="51"/>
      <c r="BC62" s="51"/>
      <c r="BD62" s="52"/>
      <c r="BE62" s="50" t="s">
        <v>27</v>
      </c>
      <c r="BF62" s="51"/>
      <c r="BG62" s="51"/>
      <c r="BH62" s="51"/>
      <c r="BI62" s="51"/>
      <c r="BJ62" s="51"/>
      <c r="BK62" s="51"/>
      <c r="BL62" s="52"/>
    </row>
    <row r="63" spans="1:79" ht="15.75" customHeight="1">
      <c r="A63" s="49">
        <v>1</v>
      </c>
      <c r="B63" s="49"/>
      <c r="C63" s="49"/>
      <c r="D63" s="49"/>
      <c r="E63" s="49"/>
      <c r="F63" s="49"/>
      <c r="G63" s="50">
        <v>2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54" t="s">
        <v>8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43" t="s">
        <v>20</v>
      </c>
      <c r="AA64" s="43"/>
      <c r="AB64" s="43"/>
      <c r="AC64" s="43"/>
      <c r="AD64" s="43"/>
      <c r="AE64" s="81" t="s">
        <v>32</v>
      </c>
      <c r="AF64" s="81"/>
      <c r="AG64" s="81"/>
      <c r="AH64" s="81"/>
      <c r="AI64" s="81"/>
      <c r="AJ64" s="81"/>
      <c r="AK64" s="81"/>
      <c r="AL64" s="81"/>
      <c r="AM64" s="81"/>
      <c r="AN64" s="54"/>
      <c r="AO64" s="70" t="s">
        <v>9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11</v>
      </c>
      <c r="BF64" s="70"/>
      <c r="BG64" s="70"/>
      <c r="BH64" s="70"/>
      <c r="BI64" s="70"/>
      <c r="BJ64" s="70"/>
      <c r="BK64" s="70"/>
      <c r="BL64" s="70"/>
      <c r="CA64" s="1" t="s">
        <v>18</v>
      </c>
    </row>
    <row r="65" spans="1:79" s="4" customFormat="1" ht="12.75" customHeight="1">
      <c r="A65" s="74">
        <v>0</v>
      </c>
      <c r="B65" s="74"/>
      <c r="C65" s="74"/>
      <c r="D65" s="74"/>
      <c r="E65" s="74"/>
      <c r="F65" s="74"/>
      <c r="G65" s="57" t="s">
        <v>66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75"/>
      <c r="AA65" s="75"/>
      <c r="AB65" s="75"/>
      <c r="AC65" s="75"/>
      <c r="AD65" s="75"/>
      <c r="AE65" s="76"/>
      <c r="AF65" s="76"/>
      <c r="AG65" s="76"/>
      <c r="AH65" s="76"/>
      <c r="AI65" s="76"/>
      <c r="AJ65" s="76"/>
      <c r="AK65" s="76"/>
      <c r="AL65" s="76"/>
      <c r="AM65" s="76"/>
      <c r="AN65" s="77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>
        <f t="shared" ref="BE65:BE72" si="0">AO65+AW65</f>
        <v>0</v>
      </c>
      <c r="BF65" s="53"/>
      <c r="BG65" s="53"/>
      <c r="BH65" s="53"/>
      <c r="BI65" s="53"/>
      <c r="BJ65" s="53"/>
      <c r="BK65" s="53"/>
      <c r="BL65" s="53"/>
      <c r="CA65" s="4" t="s">
        <v>19</v>
      </c>
    </row>
    <row r="66" spans="1:79" ht="26.25" customHeight="1">
      <c r="A66" s="43">
        <v>1</v>
      </c>
      <c r="B66" s="43"/>
      <c r="C66" s="43"/>
      <c r="D66" s="43"/>
      <c r="E66" s="43"/>
      <c r="F66" s="43"/>
      <c r="G66" s="112" t="s">
        <v>88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92" t="s">
        <v>91</v>
      </c>
      <c r="AA66" s="92"/>
      <c r="AB66" s="92"/>
      <c r="AC66" s="92"/>
      <c r="AD66" s="92"/>
      <c r="AE66" s="112" t="s">
        <v>67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84">
        <v>28000</v>
      </c>
      <c r="AP66" s="84"/>
      <c r="AQ66" s="84"/>
      <c r="AR66" s="84"/>
      <c r="AS66" s="84"/>
      <c r="AT66" s="84"/>
      <c r="AU66" s="84"/>
      <c r="AV66" s="84"/>
      <c r="AW66" s="84">
        <v>0</v>
      </c>
      <c r="AX66" s="84"/>
      <c r="AY66" s="84"/>
      <c r="AZ66" s="84"/>
      <c r="BA66" s="84"/>
      <c r="BB66" s="84"/>
      <c r="BC66" s="84"/>
      <c r="BD66" s="84"/>
      <c r="BE66" s="84">
        <f t="shared" si="0"/>
        <v>28000</v>
      </c>
      <c r="BF66" s="84"/>
      <c r="BG66" s="84"/>
      <c r="BH66" s="84"/>
      <c r="BI66" s="84"/>
      <c r="BJ66" s="84"/>
      <c r="BK66" s="84"/>
      <c r="BL66" s="84"/>
    </row>
    <row r="67" spans="1:79" ht="26.25" customHeight="1">
      <c r="A67" s="43">
        <v>2</v>
      </c>
      <c r="B67" s="43"/>
      <c r="C67" s="43"/>
      <c r="D67" s="43"/>
      <c r="E67" s="43"/>
      <c r="F67" s="43"/>
      <c r="G67" s="112" t="s">
        <v>93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92" t="s">
        <v>91</v>
      </c>
      <c r="AA67" s="92"/>
      <c r="AB67" s="92"/>
      <c r="AC67" s="92"/>
      <c r="AD67" s="92"/>
      <c r="AE67" s="112" t="s">
        <v>67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84">
        <v>280000</v>
      </c>
      <c r="AP67" s="84"/>
      <c r="AQ67" s="84"/>
      <c r="AR67" s="84"/>
      <c r="AS67" s="84"/>
      <c r="AT67" s="84"/>
      <c r="AU67" s="84"/>
      <c r="AV67" s="84"/>
      <c r="AW67" s="84">
        <v>0</v>
      </c>
      <c r="AX67" s="84"/>
      <c r="AY67" s="84"/>
      <c r="AZ67" s="84"/>
      <c r="BA67" s="84"/>
      <c r="BB67" s="84"/>
      <c r="BC67" s="84"/>
      <c r="BD67" s="84"/>
      <c r="BE67" s="84">
        <f t="shared" ref="BE67" si="1">AO67+AW67</f>
        <v>280000</v>
      </c>
      <c r="BF67" s="84"/>
      <c r="BG67" s="84"/>
      <c r="BH67" s="84"/>
      <c r="BI67" s="84"/>
      <c r="BJ67" s="84"/>
      <c r="BK67" s="84"/>
      <c r="BL67" s="84"/>
    </row>
    <row r="68" spans="1:79" s="4" customFormat="1" ht="12.75" customHeight="1">
      <c r="A68" s="74">
        <v>0</v>
      </c>
      <c r="B68" s="74"/>
      <c r="C68" s="74"/>
      <c r="D68" s="74"/>
      <c r="E68" s="74"/>
      <c r="F68" s="74"/>
      <c r="G68" s="109" t="s">
        <v>68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75"/>
      <c r="AA68" s="75"/>
      <c r="AB68" s="75"/>
      <c r="AC68" s="75"/>
      <c r="AD68" s="75"/>
      <c r="AE68" s="109"/>
      <c r="AF68" s="110"/>
      <c r="AG68" s="110"/>
      <c r="AH68" s="110"/>
      <c r="AI68" s="110"/>
      <c r="AJ68" s="110"/>
      <c r="AK68" s="110"/>
      <c r="AL68" s="110"/>
      <c r="AM68" s="110"/>
      <c r="AN68" s="111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>
        <f t="shared" si="0"/>
        <v>0</v>
      </c>
      <c r="BF68" s="53"/>
      <c r="BG68" s="53"/>
      <c r="BH68" s="53"/>
      <c r="BI68" s="53"/>
      <c r="BJ68" s="53"/>
      <c r="BK68" s="53"/>
      <c r="BL68" s="53"/>
    </row>
    <row r="69" spans="1:79" ht="32.25" customHeight="1">
      <c r="A69" s="43">
        <v>1</v>
      </c>
      <c r="B69" s="43"/>
      <c r="C69" s="43"/>
      <c r="D69" s="43"/>
      <c r="E69" s="43"/>
      <c r="F69" s="43"/>
      <c r="G69" s="112" t="s">
        <v>87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92" t="s">
        <v>90</v>
      </c>
      <c r="AA69" s="92"/>
      <c r="AB69" s="92"/>
      <c r="AC69" s="92"/>
      <c r="AD69" s="92"/>
      <c r="AE69" s="112" t="s">
        <v>67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84">
        <v>4</v>
      </c>
      <c r="AP69" s="84"/>
      <c r="AQ69" s="84"/>
      <c r="AR69" s="84"/>
      <c r="AS69" s="84"/>
      <c r="AT69" s="84"/>
      <c r="AU69" s="84"/>
      <c r="AV69" s="84"/>
      <c r="AW69" s="84">
        <v>0</v>
      </c>
      <c r="AX69" s="84"/>
      <c r="AY69" s="84"/>
      <c r="AZ69" s="84"/>
      <c r="BA69" s="84"/>
      <c r="BB69" s="84"/>
      <c r="BC69" s="84"/>
      <c r="BD69" s="84"/>
      <c r="BE69" s="84">
        <v>4</v>
      </c>
      <c r="BF69" s="84"/>
      <c r="BG69" s="84"/>
      <c r="BH69" s="84"/>
      <c r="BI69" s="84"/>
      <c r="BJ69" s="84"/>
      <c r="BK69" s="84"/>
      <c r="BL69" s="84"/>
    </row>
    <row r="70" spans="1:79" ht="32.25" customHeight="1">
      <c r="A70" s="43">
        <v>2</v>
      </c>
      <c r="B70" s="43"/>
      <c r="C70" s="43"/>
      <c r="D70" s="43"/>
      <c r="E70" s="43"/>
      <c r="F70" s="43"/>
      <c r="G70" s="112" t="s">
        <v>94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2" t="s">
        <v>90</v>
      </c>
      <c r="AA70" s="92"/>
      <c r="AB70" s="92"/>
      <c r="AC70" s="92"/>
      <c r="AD70" s="92"/>
      <c r="AE70" s="112" t="s">
        <v>67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4">
        <v>2</v>
      </c>
      <c r="AP70" s="84"/>
      <c r="AQ70" s="84"/>
      <c r="AR70" s="84"/>
      <c r="AS70" s="84"/>
      <c r="AT70" s="84"/>
      <c r="AU70" s="84"/>
      <c r="AV70" s="84"/>
      <c r="AW70" s="84">
        <v>0</v>
      </c>
      <c r="AX70" s="84"/>
      <c r="AY70" s="84"/>
      <c r="AZ70" s="84"/>
      <c r="BA70" s="84"/>
      <c r="BB70" s="84"/>
      <c r="BC70" s="84"/>
      <c r="BD70" s="84"/>
      <c r="BE70" s="84">
        <f t="shared" ref="BE70" si="2">AO70+AW70</f>
        <v>2</v>
      </c>
      <c r="BF70" s="84"/>
      <c r="BG70" s="84"/>
      <c r="BH70" s="84"/>
      <c r="BI70" s="84"/>
      <c r="BJ70" s="84"/>
      <c r="BK70" s="84"/>
      <c r="BL70" s="84"/>
    </row>
    <row r="71" spans="1:79" s="4" customFormat="1" ht="12.75" customHeight="1">
      <c r="A71" s="74">
        <v>0</v>
      </c>
      <c r="B71" s="74"/>
      <c r="C71" s="74"/>
      <c r="D71" s="74"/>
      <c r="E71" s="74"/>
      <c r="F71" s="74"/>
      <c r="G71" s="109" t="s">
        <v>69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75"/>
      <c r="AA71" s="75"/>
      <c r="AB71" s="75"/>
      <c r="AC71" s="75"/>
      <c r="AD71" s="75"/>
      <c r="AE71" s="109"/>
      <c r="AF71" s="110"/>
      <c r="AG71" s="110"/>
      <c r="AH71" s="110"/>
      <c r="AI71" s="110"/>
      <c r="AJ71" s="110"/>
      <c r="AK71" s="110"/>
      <c r="AL71" s="110"/>
      <c r="AM71" s="110"/>
      <c r="AN71" s="111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>
        <f t="shared" si="0"/>
        <v>0</v>
      </c>
      <c r="BF71" s="53"/>
      <c r="BG71" s="53"/>
      <c r="BH71" s="53"/>
      <c r="BI71" s="53"/>
      <c r="BJ71" s="53"/>
      <c r="BK71" s="53"/>
      <c r="BL71" s="53"/>
    </row>
    <row r="72" spans="1:79" ht="28.5" customHeight="1">
      <c r="A72" s="43">
        <v>1</v>
      </c>
      <c r="B72" s="43"/>
      <c r="C72" s="43"/>
      <c r="D72" s="43"/>
      <c r="E72" s="43"/>
      <c r="F72" s="43"/>
      <c r="G72" s="112" t="s">
        <v>89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92" t="s">
        <v>91</v>
      </c>
      <c r="AA72" s="92"/>
      <c r="AB72" s="92"/>
      <c r="AC72" s="92"/>
      <c r="AD72" s="92"/>
      <c r="AE72" s="112" t="s">
        <v>67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84">
        <v>7000</v>
      </c>
      <c r="AP72" s="84"/>
      <c r="AQ72" s="84"/>
      <c r="AR72" s="84"/>
      <c r="AS72" s="84"/>
      <c r="AT72" s="84"/>
      <c r="AU72" s="84"/>
      <c r="AV72" s="84"/>
      <c r="AW72" s="84">
        <v>0</v>
      </c>
      <c r="AX72" s="84"/>
      <c r="AY72" s="84"/>
      <c r="AZ72" s="84"/>
      <c r="BA72" s="84"/>
      <c r="BB72" s="84"/>
      <c r="BC72" s="84"/>
      <c r="BD72" s="84"/>
      <c r="BE72" s="84">
        <f t="shared" si="0"/>
        <v>7000</v>
      </c>
      <c r="BF72" s="84"/>
      <c r="BG72" s="84"/>
      <c r="BH72" s="84"/>
      <c r="BI72" s="84"/>
      <c r="BJ72" s="84"/>
      <c r="BK72" s="84"/>
      <c r="BL72" s="84"/>
    </row>
    <row r="73" spans="1:79" ht="28.5" customHeight="1">
      <c r="A73" s="43">
        <v>2</v>
      </c>
      <c r="B73" s="43"/>
      <c r="C73" s="43"/>
      <c r="D73" s="43"/>
      <c r="E73" s="43"/>
      <c r="F73" s="43"/>
      <c r="G73" s="112" t="s">
        <v>95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92" t="s">
        <v>91</v>
      </c>
      <c r="AA73" s="92"/>
      <c r="AB73" s="92"/>
      <c r="AC73" s="92"/>
      <c r="AD73" s="92"/>
      <c r="AE73" s="112" t="s">
        <v>67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84">
        <v>140000</v>
      </c>
      <c r="AP73" s="84"/>
      <c r="AQ73" s="84"/>
      <c r="AR73" s="84"/>
      <c r="AS73" s="84"/>
      <c r="AT73" s="84"/>
      <c r="AU73" s="84"/>
      <c r="AV73" s="84"/>
      <c r="AW73" s="84">
        <v>0</v>
      </c>
      <c r="AX73" s="84"/>
      <c r="AY73" s="84"/>
      <c r="AZ73" s="84"/>
      <c r="BA73" s="84"/>
      <c r="BB73" s="84"/>
      <c r="BC73" s="84"/>
      <c r="BD73" s="84"/>
      <c r="BE73" s="84">
        <f t="shared" ref="BE73" si="3">AO73+AW73</f>
        <v>140000</v>
      </c>
      <c r="BF73" s="84"/>
      <c r="BG73" s="84"/>
      <c r="BH73" s="84"/>
      <c r="BI73" s="84"/>
      <c r="BJ73" s="84"/>
      <c r="BK73" s="84"/>
      <c r="BL73" s="84"/>
    </row>
    <row r="74" spans="1:79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2.75" customHeight="1">
      <c r="A76" s="78" t="s">
        <v>96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5"/>
      <c r="AO76" s="79" t="s">
        <v>97</v>
      </c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</row>
    <row r="77" spans="1:79" hidden="1">
      <c r="W77" s="38" t="s">
        <v>6</v>
      </c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O77" s="38" t="s">
        <v>52</v>
      </c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</row>
    <row r="78" spans="1:79" ht="15.75" hidden="1" customHeight="1">
      <c r="A78" s="80" t="s">
        <v>4</v>
      </c>
      <c r="B78" s="80"/>
      <c r="C78" s="80"/>
      <c r="D78" s="80"/>
      <c r="E78" s="80"/>
      <c r="F78" s="80"/>
    </row>
    <row r="79" spans="1:79" ht="12.75" hidden="1" customHeight="1">
      <c r="A79" s="39" t="s">
        <v>73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</row>
    <row r="80" spans="1:79" hidden="1">
      <c r="A80" s="40" t="s">
        <v>47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</row>
    <row r="81" spans="1:59" ht="10.5" hidden="1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4.5" customHeight="1">
      <c r="A82" s="71" t="s">
        <v>74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5"/>
      <c r="AO82" s="73" t="s">
        <v>75</v>
      </c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</row>
    <row r="83" spans="1:59" hidden="1">
      <c r="W83" s="38" t="s">
        <v>6</v>
      </c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O83" s="38" t="s">
        <v>52</v>
      </c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</row>
    <row r="84" spans="1:59" hidden="1">
      <c r="A84" s="41">
        <v>43906</v>
      </c>
      <c r="B84" s="42"/>
      <c r="C84" s="42"/>
      <c r="D84" s="42"/>
      <c r="E84" s="42"/>
      <c r="F84" s="42"/>
      <c r="G84" s="42"/>
      <c r="H84" s="42"/>
    </row>
    <row r="85" spans="1:59" hidden="1">
      <c r="A85" s="38" t="s">
        <v>45</v>
      </c>
      <c r="B85" s="38"/>
      <c r="C85" s="38"/>
      <c r="D85" s="38"/>
      <c r="E85" s="38"/>
      <c r="F85" s="38"/>
      <c r="G85" s="38"/>
      <c r="H85" s="38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15">
    <mergeCell ref="A70:F70"/>
    <mergeCell ref="G70:Y70"/>
    <mergeCell ref="Z70:AD70"/>
    <mergeCell ref="AE70:AN70"/>
    <mergeCell ref="AO70:AV70"/>
    <mergeCell ref="AW70:BD70"/>
    <mergeCell ref="BE70:BL70"/>
    <mergeCell ref="A73:F73"/>
    <mergeCell ref="G73:Y73"/>
    <mergeCell ref="Z73:AD73"/>
    <mergeCell ref="AE73:AN73"/>
    <mergeCell ref="AO73:AV73"/>
    <mergeCell ref="AW73:BD73"/>
    <mergeCell ref="BE73:BL73"/>
    <mergeCell ref="AO6:BL6"/>
    <mergeCell ref="AO7:BL7"/>
    <mergeCell ref="BE72:BL72"/>
    <mergeCell ref="A72:F72"/>
    <mergeCell ref="G72:Y72"/>
    <mergeCell ref="Z72:AD72"/>
    <mergeCell ref="AE72:AN72"/>
    <mergeCell ref="AO72:AV72"/>
    <mergeCell ref="AW72:BD72"/>
    <mergeCell ref="BE69:BL69"/>
    <mergeCell ref="A71:F71"/>
    <mergeCell ref="G71:Y71"/>
    <mergeCell ref="Z71:AD71"/>
    <mergeCell ref="AE71:AN71"/>
    <mergeCell ref="AO71:AV71"/>
    <mergeCell ref="AW71:BD71"/>
    <mergeCell ref="BE71:BL71"/>
    <mergeCell ref="A69:F69"/>
    <mergeCell ref="G69:Y69"/>
    <mergeCell ref="Z69:AD69"/>
    <mergeCell ref="AE69:AN69"/>
    <mergeCell ref="AO69:AV69"/>
    <mergeCell ref="AW69:BD69"/>
    <mergeCell ref="AW66:BD66"/>
    <mergeCell ref="BE66:BL66"/>
    <mergeCell ref="A68:F68"/>
    <mergeCell ref="G68:Y68"/>
    <mergeCell ref="Z68:AD68"/>
    <mergeCell ref="AE68:AN68"/>
    <mergeCell ref="AO68:AV68"/>
    <mergeCell ref="AW68:BD68"/>
    <mergeCell ref="BE68:BL68"/>
    <mergeCell ref="A66:F66"/>
    <mergeCell ref="G66:Y66"/>
    <mergeCell ref="Z66:AD66"/>
    <mergeCell ref="AE66:AN66"/>
    <mergeCell ref="AO66:AV66"/>
    <mergeCell ref="A67:F67"/>
    <mergeCell ref="G67:Y67"/>
    <mergeCell ref="Z67:AD67"/>
    <mergeCell ref="AE67:AN67"/>
    <mergeCell ref="AO67:AV67"/>
    <mergeCell ref="AW67:BD67"/>
    <mergeCell ref="BE67:BL67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AA20:AI20"/>
    <mergeCell ref="B19:L19"/>
    <mergeCell ref="N19:Y19"/>
    <mergeCell ref="AA19:AI19"/>
    <mergeCell ref="A29:F29"/>
    <mergeCell ref="A50:C50"/>
    <mergeCell ref="D50:AB50"/>
    <mergeCell ref="AC50:AJ50"/>
    <mergeCell ref="AK50:AR50"/>
    <mergeCell ref="AS50:AZ50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C45:AJ46"/>
    <mergeCell ref="AK45:AR46"/>
    <mergeCell ref="D49:AB49"/>
    <mergeCell ref="D54:AA55"/>
    <mergeCell ref="D58:AA58"/>
    <mergeCell ref="A59:C59"/>
    <mergeCell ref="D59:AA59"/>
    <mergeCell ref="AO64:AV64"/>
    <mergeCell ref="AW64:BD64"/>
    <mergeCell ref="BE64:BL64"/>
    <mergeCell ref="AW65:BD65"/>
    <mergeCell ref="AO65:AV65"/>
    <mergeCell ref="AS48:AZ48"/>
    <mergeCell ref="AS47:AZ47"/>
    <mergeCell ref="AC49:AJ49"/>
    <mergeCell ref="AK47:AR47"/>
    <mergeCell ref="AK48:AR48"/>
    <mergeCell ref="BE62:BL62"/>
    <mergeCell ref="AB58:AI58"/>
    <mergeCell ref="AJ58:AQ58"/>
    <mergeCell ref="AR58:AY58"/>
    <mergeCell ref="AB59:AI59"/>
    <mergeCell ref="AJ59:AQ59"/>
    <mergeCell ref="AW62:BD62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9:BL39"/>
    <mergeCell ref="A34:BL3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W83:AM8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2:V82"/>
    <mergeCell ref="W82:AM82"/>
    <mergeCell ref="AO82:BG82"/>
    <mergeCell ref="A65:F65"/>
    <mergeCell ref="Z65:AD65"/>
    <mergeCell ref="AE65:AN65"/>
    <mergeCell ref="A76:V76"/>
    <mergeCell ref="W76:AM76"/>
    <mergeCell ref="AO76:BG76"/>
    <mergeCell ref="A78:F78"/>
    <mergeCell ref="W77:AM77"/>
    <mergeCell ref="AE63:AN63"/>
    <mergeCell ref="AE64:AN64"/>
    <mergeCell ref="A58:C58"/>
    <mergeCell ref="BE65:BL65"/>
    <mergeCell ref="AO2:BL2"/>
    <mergeCell ref="AO3:BL3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63:Y63"/>
    <mergeCell ref="AO63:AV63"/>
    <mergeCell ref="Z63:AD63"/>
    <mergeCell ref="G62:Y62"/>
    <mergeCell ref="A85:H85"/>
    <mergeCell ref="A79:AS79"/>
    <mergeCell ref="A80:AS80"/>
    <mergeCell ref="A84:H84"/>
    <mergeCell ref="A64:F64"/>
    <mergeCell ref="Z64:AD64"/>
    <mergeCell ref="A53:AY53"/>
    <mergeCell ref="A40:F40"/>
    <mergeCell ref="A10:BL10"/>
    <mergeCell ref="A11:BL11"/>
    <mergeCell ref="A32:F32"/>
    <mergeCell ref="G32:BL32"/>
    <mergeCell ref="A54:C55"/>
    <mergeCell ref="D56:AA56"/>
    <mergeCell ref="AB56:AI56"/>
    <mergeCell ref="AB54:AI55"/>
    <mergeCell ref="AJ54:AQ55"/>
    <mergeCell ref="AR54:AY55"/>
    <mergeCell ref="AR59:AY59"/>
    <mergeCell ref="AO83:BG83"/>
    <mergeCell ref="AO77:BG77"/>
    <mergeCell ref="G64:Y64"/>
    <mergeCell ref="G65:Y65"/>
    <mergeCell ref="AO62:AV62"/>
  </mergeCells>
  <phoneticPr fontId="0" type="noConversion"/>
  <conditionalFormatting sqref="H65:L65 G65:G67 G69:G70 G72:G73">
    <cfRule type="cellIs" dxfId="3" priority="1" stopIfTrue="1" operator="equal">
      <formula>$G64</formula>
    </cfRule>
  </conditionalFormatting>
  <conditionalFormatting sqref="D49:D50 D50:I50">
    <cfRule type="cellIs" dxfId="2" priority="2" stopIfTrue="1" operator="equal">
      <formula>$D48</formula>
    </cfRule>
  </conditionalFormatting>
  <conditionalFormatting sqref="A65:F73">
    <cfRule type="cellIs" dxfId="1" priority="3" stopIfTrue="1" operator="equal">
      <formula>0</formula>
    </cfRule>
  </conditionalFormatting>
  <conditionalFormatting sqref="G68:L68 G71:L71">
    <cfRule type="cellIs" dxfId="0" priority="5" stopIfTrue="1" operator="equal">
      <formula>$G66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КПК0117130</vt:lpstr>
      <vt:lpstr>КПК0117130!Область_печати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2020-11-20T12:45:24Z</cp:lastPrinted>
  <dcterms:created xsi:type="dcterms:W3CDTF">2016-08-15T09:54:21Z</dcterms:created>
  <dcterms:modified xsi:type="dcterms:W3CDTF">2020-11-25T08:08:21Z</dcterms:modified>
</cp:coreProperties>
</file>