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1760"/>
  </bookViews>
  <sheets>
    <sheet name="КПК0119770" sheetId="2" r:id="rId1"/>
  </sheets>
  <definedNames>
    <definedName name="_xlnm.Print_Area" localSheetId="0">КПК0119770!$A$1:$BM$102</definedName>
  </definedNames>
  <calcPr calcId="125725" refMode="R1C1"/>
</workbook>
</file>

<file path=xl/calcChain.xml><?xml version="1.0" encoding="utf-8"?>
<calcChain xmlns="http://schemas.openxmlformats.org/spreadsheetml/2006/main">
  <c r="AC56" i="2"/>
  <c r="BE91"/>
  <c r="BE84"/>
  <c r="BE76"/>
  <c r="BE83"/>
  <c r="BE73"/>
  <c r="AS46" l="1"/>
  <c r="BE75"/>
  <c r="BE90" l="1"/>
  <c r="BE82"/>
  <c r="BE85"/>
  <c r="BE89"/>
  <c r="BE81"/>
  <c r="BE74"/>
  <c r="BE88"/>
  <c r="BE80" l="1"/>
  <c r="AS56"/>
  <c r="AO87"/>
  <c r="BE87" s="1"/>
  <c r="AO86"/>
  <c r="BE86" s="1"/>
  <c r="BE79"/>
  <c r="BE72"/>
  <c r="BE93"/>
  <c r="BE92"/>
  <c r="BE78"/>
  <c r="BE77"/>
  <c r="BE71"/>
  <c r="BE70"/>
  <c r="AR64"/>
</calcChain>
</file>

<file path=xl/sharedStrings.xml><?xml version="1.0" encoding="utf-8"?>
<sst xmlns="http://schemas.openxmlformats.org/spreadsheetml/2006/main" count="161" uniqueCount="104">
  <si>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</si>
  <si>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</si>
  <si>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</si>
  <si>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</si>
  <si>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</si>
  <si>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</si>
  <si>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</si>
  <si>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</si>
  <si>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</si>
  <si>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</si>
  <si>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</si>
  <si>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</si>
  <si>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</si>
  <si>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</si>
  <si>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</si>
  <si>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</si>
  <si>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</si>
  <si>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</si>
  <si>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</si>
  <si>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</si>
  <si>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</si>
  <si>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</si>
  <si>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</si>
  <si>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</si>
  <si>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</si>
  <si>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</si>
  <si>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</si>
  <si>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</si>
  <si>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</si>
  <si>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</si>
  <si>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</si>
  <si>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</si>
  <si>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</si>
  <si>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</si>
  <si>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</si>
  <si>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</si>
  <si>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</si>
  <si>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</si>
  <si>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</si>
  <si>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</si>
  <si>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</si>
  <si>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</si>
  <si>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</si>
  <si>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</si>
  <si>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</si>
  <si>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</si>
  <si>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</si>
  <si>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</si>
  <si>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</si>
  <si>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</si>
  <si>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</si>
  <si>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</si>
  <si>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</si>
  <si>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</si>
  <si>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</si>
  <si>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Затрат</t>
  </si>
  <si>
    <t>од.</t>
  </si>
  <si>
    <t>Продукту</t>
  </si>
  <si>
    <t>грн.</t>
  </si>
  <si>
    <t>місцевий бюджет</t>
  </si>
  <si>
    <t>Ефективності</t>
  </si>
  <si>
    <t>розрахунок</t>
  </si>
  <si>
    <t>Якості</t>
  </si>
  <si>
    <t>рівень видатків у порівнянні з минулим роком</t>
  </si>
  <si>
    <t>відс.</t>
  </si>
  <si>
    <t>Забезпечення фінансування бюджетних установ які надають послуги з соціального, медичного забезпечення за рахунок коштів місцевого бюджету.</t>
  </si>
  <si>
    <t>0100000</t>
  </si>
  <si>
    <t>Ялтинська селищна рада</t>
  </si>
  <si>
    <t>гривень</t>
  </si>
  <si>
    <t>0119770</t>
  </si>
  <si>
    <t>Інші субвенції з місцевого бюджету</t>
  </si>
  <si>
    <t>0110000</t>
  </si>
  <si>
    <t>0180</t>
  </si>
  <si>
    <t>(ініціали і прізвище)</t>
  </si>
  <si>
    <t>Головний бухгалтер</t>
  </si>
  <si>
    <t>Босенко О.І.</t>
  </si>
  <si>
    <t>сума виділенної субвенції з місцевого бюджету охороні здоров"я</t>
  </si>
  <si>
    <t xml:space="preserve">сума виділенної субвенції з місцевого бюджету освіті </t>
  </si>
  <si>
    <t>середні виплати на один захід по охороні здоров"я</t>
  </si>
  <si>
    <t xml:space="preserve">середні виплати на один захід по освіті </t>
  </si>
  <si>
    <t>кошторис</t>
  </si>
  <si>
    <t>сума виділенної субвенції з місцевого бюджету на надання фінансової підтримки  КП «Маріупольське виробниче  управління  водопровідно - каналізаційного господарства»  на виконання поточний зобов’язання «Інші субвенції»</t>
  </si>
  <si>
    <t>Фінансування видатків органам державного управління інших рівнів - розвиток культури у Мангушському районі , кошти на передплату периодичних видань на 2020 рік.</t>
  </si>
  <si>
    <t xml:space="preserve">сума виділенної субвенції з місцевого бюджету на розвиток культури у Мангушському районі , </t>
  </si>
  <si>
    <t xml:space="preserve">кількість субвенцій  з місцевого бюджету - розвиток культури у Мангушському районі , </t>
  </si>
  <si>
    <t xml:space="preserve">середні виплати на один захід  на розвиток культури у Мангушському районі </t>
  </si>
  <si>
    <t>бюджетної програми місцевого бюджету на 2020  рік</t>
  </si>
  <si>
    <t>Фінансування видатків органам державного управління інших рівнів - утримання установи освіти  Мангушського району.</t>
  </si>
  <si>
    <t xml:space="preserve">кількість субвенцій  з місцевого бюджету - розвиток освіти у Мангушському районі , </t>
  </si>
  <si>
    <t xml:space="preserve">сума виділенної субвенції з місцевого бюджету на розвиток освіти у Мангушському районі , </t>
  </si>
  <si>
    <t xml:space="preserve">середні виплати на один захід  на розвиток освіти у Мангушському районі </t>
  </si>
  <si>
    <t xml:space="preserve">Програма «Розвиток фізичної культури і спорту в  Мангушському районі на 2017-2021 роки» </t>
  </si>
  <si>
    <t xml:space="preserve">кількість субвенцій  з місцевого бюджету  «Розвиток фізичної культури і спорту в  Мангушському районі на 2017-2021 роки» </t>
  </si>
  <si>
    <t xml:space="preserve">середні виплати на один захід ,  «Розвиток фізичної культури і спорту в  Мангушському районі на 2017-2021 роки» </t>
  </si>
  <si>
    <t xml:space="preserve">сума виділенної субвенції з місцевого бюджету   «Розвиток фізичної культури і спорту в  Мангушському районі на 2017-2021 роки» </t>
  </si>
  <si>
    <t xml:space="preserve">Фінансування видатків органам державного управління інших рівнів - утримання установи охорони здоров"я Мангушського району. </t>
  </si>
  <si>
    <t xml:space="preserve">кількість субвенцій  з місцевого бюджету  «Розвиток охорони здоровя в  Мангушському районі » </t>
  </si>
  <si>
    <t xml:space="preserve">сума виділенної субвенції з місцевого бюджету   «Розвиток охорони здоровя в  Мангушському районі » </t>
  </si>
  <si>
    <t xml:space="preserve">середні виплати на один захід  на розвиток охорони здоровя у Мангушському районі </t>
  </si>
  <si>
    <t xml:space="preserve">Фінансування видатків органам державного управління інших рівнів - </t>
  </si>
  <si>
    <t>Селищний голова</t>
  </si>
  <si>
    <t>Мінаєв Д.М.</t>
  </si>
  <si>
    <t xml:space="preserve">Закон України "Про місцеве самоврядування в Україні", _x000D_
Бюджетний Кодекс України, Наказ МФУ від 26.08.2014 року № 836 " Про деякі питання запровадження програмно-цільового методу складання та виконання місцевих бюджетів" ,_x000D_
наказ Мінфіну від 20.09.2017 року №793 "Про затвердження  складових програмної класифікації видатків та кредитування місцевих бюджетів." _x000D_
Наказ МФУ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_x000D_міжбюджетних трансфертів."_x000D_
Наказ МФУ від 30.11.2012 року №1260" Про внесення змін до Примірного _x000D_переліку результативних показників бюджетних програм для місцевих _x000D_бюджетів за видатками, що не враховуються при визначенні обсягу _x000D_міжбюджетних трансфертів."_x000D_
Рішення сесії від 19.12.2019 р. №7/66-1119"Про місцевий бюджет Ялтинської селищної ради на 2020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22.01.2020 р. №7/69-1148 "Про внесення змін до рішення сесії  від 19.12.2019 р. №7/66-1119"Про місцевий бюджет Ялтинської селищної ради на 2020 рік"                                     Рішення сесії від 05.02.2020 р. №7/70-1201 "Про внесення змін до рішення сесії  від 19.12.2019 р. №7/66-1119"Про місцевий бюджет Ялтинської селищної ради на 2020 рік"                                      Рішення сесії від 27.08.2020 р. №7/79-1346 "Про внесення змін до рішення сесії  від 19.12.2019 р. №7/66-1119"Про місцевий бюджет Ялтинської селищної ради на 2020 рік"                                           Рішення сесії від 21.10.2020 р. №7/81-1383 "Про внесення змін до рішення сесії  від 19.12.2019 р. №7/66-1119"Про місцевий бюджет Ялтинської селищної ради на 2020 рік"                                     Рішення сесії від 19.11.2020 р. №7/82-1408  "Про внесення змін до рішення сесії  від 19.12.2019 р. №7/66-1119"Про місцевий бюджет Ялтинської селищної ради на 2020 рік"                                  </t>
  </si>
  <si>
    <t>Розпорядження селищного голови №_151  від 20.11.2020р.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</si>
</sst>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2"/>
  <sheetViews>
    <sheetView tabSelected="1" zoomScaleNormal="100" zoomScaleSheetLayoutView="100" workbookViewId="0">
      <selection activeCell="AO3" sqref="AO3:BL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>
      <c r="AO1" s="38" t="s">
        <v>38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64" ht="15.95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64" ht="19.5" customHeight="1">
      <c r="AO3" s="66" t="s">
        <v>103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64" ht="17.25" customHeight="1">
      <c r="AO4" s="68" t="s">
        <v>67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</row>
    <row r="5" spans="1:64" hidden="1">
      <c r="AO5" s="69" t="s">
        <v>22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ht="7.5" hidden="1" customHeight="1"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</row>
    <row r="7" spans="1:64" ht="15.75" customHeight="1">
      <c r="A7" s="66" t="s">
        <v>23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64" ht="15.75" customHeight="1">
      <c r="A8" s="66" t="s">
        <v>86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64" ht="6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27.95" customHeight="1">
      <c r="A10" s="73" t="s">
        <v>53</v>
      </c>
      <c r="B10" s="73"/>
      <c r="C10" s="14"/>
      <c r="D10" s="42" t="s">
        <v>66</v>
      </c>
      <c r="E10" s="43"/>
      <c r="F10" s="43"/>
      <c r="G10" s="43"/>
      <c r="H10" s="43"/>
      <c r="I10" s="43"/>
      <c r="J10" s="43"/>
      <c r="K10" s="14"/>
      <c r="L10" s="74" t="s">
        <v>67</v>
      </c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95" customHeight="1">
      <c r="A11" s="7"/>
      <c r="B11" s="7"/>
      <c r="C11" s="7"/>
      <c r="D11" s="75" t="s">
        <v>39</v>
      </c>
      <c r="E11" s="75"/>
      <c r="F11" s="75"/>
      <c r="G11" s="75"/>
      <c r="H11" s="75"/>
      <c r="I11" s="75"/>
      <c r="J11" s="75"/>
      <c r="K11" s="7"/>
      <c r="L11" s="45" t="s">
        <v>1</v>
      </c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>
      <c r="A13" s="73" t="s">
        <v>6</v>
      </c>
      <c r="B13" s="73"/>
      <c r="C13" s="14"/>
      <c r="D13" s="42" t="s">
        <v>71</v>
      </c>
      <c r="E13" s="43"/>
      <c r="F13" s="43"/>
      <c r="G13" s="43"/>
      <c r="H13" s="43"/>
      <c r="I13" s="43"/>
      <c r="J13" s="43"/>
      <c r="K13" s="14"/>
      <c r="L13" s="74" t="s">
        <v>67</v>
      </c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4" ht="15.95" customHeight="1">
      <c r="A14" s="7"/>
      <c r="B14" s="7"/>
      <c r="C14" s="7"/>
      <c r="D14" s="75" t="s">
        <v>39</v>
      </c>
      <c r="E14" s="75"/>
      <c r="F14" s="75"/>
      <c r="G14" s="75"/>
      <c r="H14" s="75"/>
      <c r="I14" s="75"/>
      <c r="J14" s="75"/>
      <c r="K14" s="7"/>
      <c r="L14" s="45" t="s">
        <v>2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4" ht="6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</row>
    <row r="16" spans="1:64" ht="27.95" customHeight="1">
      <c r="A16" s="73" t="s">
        <v>54</v>
      </c>
      <c r="B16" s="73"/>
      <c r="C16" s="14"/>
      <c r="D16" s="42" t="s">
        <v>69</v>
      </c>
      <c r="E16" s="43"/>
      <c r="F16" s="43"/>
      <c r="G16" s="43"/>
      <c r="H16" s="43"/>
      <c r="I16" s="43"/>
      <c r="J16" s="43"/>
      <c r="K16" s="14"/>
      <c r="L16" s="42" t="s">
        <v>72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74" t="s">
        <v>70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</row>
    <row r="17" spans="1:79" ht="20.100000000000001" customHeight="1">
      <c r="A17" s="7"/>
      <c r="B17" s="7"/>
      <c r="C17" s="7"/>
      <c r="D17" s="44" t="s">
        <v>39</v>
      </c>
      <c r="E17" s="44"/>
      <c r="F17" s="44"/>
      <c r="G17" s="44"/>
      <c r="H17" s="44"/>
      <c r="I17" s="44"/>
      <c r="J17" s="44"/>
      <c r="K17" s="7"/>
      <c r="L17" s="45" t="s">
        <v>24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 t="s">
        <v>3</v>
      </c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</row>
    <row r="18" spans="1:79" ht="6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79" ht="24.95" customHeight="1">
      <c r="A19" s="76" t="s">
        <v>51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40">
        <v>162000</v>
      </c>
      <c r="V19" s="40"/>
      <c r="W19" s="40"/>
      <c r="X19" s="40"/>
      <c r="Y19" s="40"/>
      <c r="Z19" s="40"/>
      <c r="AA19" s="40"/>
      <c r="AB19" s="40"/>
      <c r="AC19" s="40"/>
      <c r="AD19" s="40"/>
      <c r="AE19" s="41" t="s">
        <v>52</v>
      </c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0">
        <v>137000</v>
      </c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6" t="s">
        <v>26</v>
      </c>
      <c r="BE19" s="46"/>
      <c r="BF19" s="46"/>
      <c r="BG19" s="46"/>
      <c r="BH19" s="46"/>
      <c r="BI19" s="46"/>
      <c r="BJ19" s="46"/>
      <c r="BK19" s="46"/>
      <c r="BL19" s="46"/>
    </row>
    <row r="20" spans="1:79" ht="21.75" customHeight="1">
      <c r="A20" s="46" t="s">
        <v>25</v>
      </c>
      <c r="B20" s="46"/>
      <c r="C20" s="46"/>
      <c r="D20" s="46"/>
      <c r="E20" s="46"/>
      <c r="F20" s="46"/>
      <c r="G20" s="46"/>
      <c r="H20" s="46"/>
      <c r="I20" s="40">
        <v>25000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6" t="s">
        <v>27</v>
      </c>
      <c r="U20" s="46"/>
      <c r="V20" s="46"/>
      <c r="W20" s="46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1"/>
      <c r="BE20" s="11"/>
      <c r="BF20" s="11"/>
      <c r="BG20" s="11"/>
      <c r="BH20" s="11"/>
      <c r="BI20" s="11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6"/>
      <c r="U21" s="6"/>
      <c r="V21" s="6"/>
      <c r="W21" s="6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5.75" customHeight="1">
      <c r="A22" s="39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</row>
    <row r="23" spans="1:79" ht="217.5" customHeight="1">
      <c r="A23" s="50" t="s">
        <v>102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79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79" ht="15.75" customHeight="1">
      <c r="A25" s="46" t="s">
        <v>40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27.75" customHeight="1">
      <c r="A26" s="77" t="s">
        <v>31</v>
      </c>
      <c r="B26" s="77"/>
      <c r="C26" s="77"/>
      <c r="D26" s="77"/>
      <c r="E26" s="77"/>
      <c r="F26" s="77"/>
      <c r="G26" s="70" t="s">
        <v>44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</row>
    <row r="27" spans="1:79" ht="15.75" hidden="1">
      <c r="A27" s="30">
        <v>1</v>
      </c>
      <c r="B27" s="30"/>
      <c r="C27" s="30"/>
      <c r="D27" s="30"/>
      <c r="E27" s="30"/>
      <c r="F27" s="30"/>
      <c r="G27" s="70">
        <v>2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2"/>
    </row>
    <row r="28" spans="1:79" ht="10.5" hidden="1" customHeight="1">
      <c r="A28" s="26" t="s">
        <v>36</v>
      </c>
      <c r="B28" s="26"/>
      <c r="C28" s="26"/>
      <c r="D28" s="26"/>
      <c r="E28" s="26"/>
      <c r="F28" s="26"/>
      <c r="G28" s="47" t="s">
        <v>9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9"/>
      <c r="CA28" s="1" t="s">
        <v>50</v>
      </c>
    </row>
    <row r="29" spans="1:79">
      <c r="A29" s="26"/>
      <c r="B29" s="26"/>
      <c r="C29" s="26"/>
      <c r="D29" s="26"/>
      <c r="E29" s="26"/>
      <c r="F29" s="26"/>
      <c r="G29" s="84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  <c r="CA29" s="1" t="s">
        <v>49</v>
      </c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95" customHeight="1">
      <c r="A31" s="46" t="s">
        <v>42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79" ht="15.95" customHeight="1">
      <c r="A32" s="74" t="s">
        <v>65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75" customHeight="1">
      <c r="A34" s="46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26.25" customHeight="1">
      <c r="A35" s="77" t="s">
        <v>31</v>
      </c>
      <c r="B35" s="77"/>
      <c r="C35" s="77"/>
      <c r="D35" s="77"/>
      <c r="E35" s="77"/>
      <c r="F35" s="77"/>
      <c r="G35" s="70" t="s">
        <v>28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2"/>
    </row>
    <row r="36" spans="1:79" ht="15.75" hidden="1">
      <c r="A36" s="30">
        <v>1</v>
      </c>
      <c r="B36" s="30"/>
      <c r="C36" s="30"/>
      <c r="D36" s="30"/>
      <c r="E36" s="30"/>
      <c r="F36" s="30"/>
      <c r="G36" s="70">
        <v>2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</row>
    <row r="37" spans="1:79" ht="0.75" hidden="1" customHeight="1">
      <c r="A37" s="26" t="s">
        <v>8</v>
      </c>
      <c r="B37" s="26"/>
      <c r="C37" s="26"/>
      <c r="D37" s="26"/>
      <c r="E37" s="26"/>
      <c r="F37" s="26"/>
      <c r="G37" s="47" t="s">
        <v>9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9"/>
      <c r="CA37" s="1" t="s">
        <v>13</v>
      </c>
    </row>
    <row r="38" spans="1:79" ht="20.25" customHeight="1">
      <c r="A38" s="26"/>
      <c r="B38" s="26"/>
      <c r="C38" s="26"/>
      <c r="D38" s="26"/>
      <c r="E38" s="26"/>
      <c r="F38" s="26"/>
      <c r="G38" s="35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7"/>
      <c r="CA38" s="1" t="s">
        <v>14</v>
      </c>
    </row>
    <row r="39" spans="1:79" ht="17.25" customHeight="1">
      <c r="A39" s="26"/>
      <c r="B39" s="26"/>
      <c r="C39" s="26"/>
      <c r="D39" s="26"/>
      <c r="E39" s="26"/>
      <c r="F39" s="26"/>
      <c r="G39" s="35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7"/>
      <c r="CA39" s="1" t="s">
        <v>14</v>
      </c>
    </row>
    <row r="40" spans="1:79" hidden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46" t="s">
        <v>45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>
      <c r="A42" s="78" t="s">
        <v>68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21"/>
      <c r="BB42" s="21"/>
      <c r="BC42" s="21"/>
      <c r="BD42" s="21"/>
      <c r="BE42" s="21"/>
      <c r="BF42" s="21"/>
      <c r="BG42" s="21"/>
      <c r="BH42" s="21"/>
      <c r="BI42" s="5"/>
      <c r="BJ42" s="5"/>
      <c r="BK42" s="5"/>
      <c r="BL42" s="5"/>
    </row>
    <row r="43" spans="1:79" ht="15.95" customHeight="1">
      <c r="A43" s="30" t="s">
        <v>31</v>
      </c>
      <c r="B43" s="30"/>
      <c r="C43" s="30"/>
      <c r="D43" s="79" t="s">
        <v>29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80"/>
      <c r="AC43" s="30" t="s">
        <v>32</v>
      </c>
      <c r="AD43" s="30"/>
      <c r="AE43" s="30"/>
      <c r="AF43" s="30"/>
      <c r="AG43" s="30"/>
      <c r="AH43" s="30"/>
      <c r="AI43" s="30"/>
      <c r="AJ43" s="30"/>
      <c r="AK43" s="30" t="s">
        <v>33</v>
      </c>
      <c r="AL43" s="30"/>
      <c r="AM43" s="30"/>
      <c r="AN43" s="30"/>
      <c r="AO43" s="30"/>
      <c r="AP43" s="30"/>
      <c r="AQ43" s="30"/>
      <c r="AR43" s="30"/>
      <c r="AS43" s="30" t="s">
        <v>30</v>
      </c>
      <c r="AT43" s="30"/>
      <c r="AU43" s="30"/>
      <c r="AV43" s="30"/>
      <c r="AW43" s="30"/>
      <c r="AX43" s="30"/>
      <c r="AY43" s="30"/>
      <c r="AZ43" s="30"/>
      <c r="BA43" s="17"/>
      <c r="BB43" s="17"/>
      <c r="BC43" s="17"/>
      <c r="BD43" s="17"/>
      <c r="BE43" s="17"/>
      <c r="BF43" s="17"/>
      <c r="BG43" s="17"/>
      <c r="BH43" s="17"/>
    </row>
    <row r="44" spans="1:79" ht="29.1" customHeight="1">
      <c r="A44" s="30"/>
      <c r="B44" s="30"/>
      <c r="C44" s="30"/>
      <c r="D44" s="81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3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17"/>
      <c r="BB44" s="17"/>
      <c r="BC44" s="17"/>
      <c r="BD44" s="17"/>
      <c r="BE44" s="17"/>
      <c r="BF44" s="17"/>
      <c r="BG44" s="17"/>
      <c r="BH44" s="17"/>
    </row>
    <row r="45" spans="1:79" ht="15.75">
      <c r="A45" s="30">
        <v>1</v>
      </c>
      <c r="B45" s="30"/>
      <c r="C45" s="30"/>
      <c r="D45" s="57">
        <v>2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30">
        <v>3</v>
      </c>
      <c r="AD45" s="30"/>
      <c r="AE45" s="30"/>
      <c r="AF45" s="30"/>
      <c r="AG45" s="30"/>
      <c r="AH45" s="30"/>
      <c r="AI45" s="30"/>
      <c r="AJ45" s="30"/>
      <c r="AK45" s="30">
        <v>4</v>
      </c>
      <c r="AL45" s="30"/>
      <c r="AM45" s="30"/>
      <c r="AN45" s="30"/>
      <c r="AO45" s="30"/>
      <c r="AP45" s="30"/>
      <c r="AQ45" s="30"/>
      <c r="AR45" s="30"/>
      <c r="AS45" s="30">
        <v>5</v>
      </c>
      <c r="AT45" s="30"/>
      <c r="AU45" s="30"/>
      <c r="AV45" s="30"/>
      <c r="AW45" s="30"/>
      <c r="AX45" s="30"/>
      <c r="AY45" s="30"/>
      <c r="AZ45" s="30"/>
      <c r="BA45" s="17"/>
      <c r="BB45" s="17"/>
      <c r="BC45" s="17"/>
      <c r="BD45" s="17"/>
      <c r="BE45" s="17"/>
      <c r="BF45" s="17"/>
      <c r="BG45" s="17"/>
      <c r="BH45" s="17"/>
    </row>
    <row r="46" spans="1:79" s="4" customFormat="1" ht="34.5" customHeight="1">
      <c r="A46" s="26">
        <v>1</v>
      </c>
      <c r="B46" s="26"/>
      <c r="C46" s="26"/>
      <c r="D46" s="35" t="s">
        <v>82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7"/>
      <c r="AC46" s="34">
        <v>10000</v>
      </c>
      <c r="AD46" s="34"/>
      <c r="AE46" s="34"/>
      <c r="AF46" s="34"/>
      <c r="AG46" s="34"/>
      <c r="AH46" s="34"/>
      <c r="AI46" s="34"/>
      <c r="AJ46" s="34"/>
      <c r="AK46" s="34">
        <v>0</v>
      </c>
      <c r="AL46" s="34"/>
      <c r="AM46" s="34"/>
      <c r="AN46" s="34"/>
      <c r="AO46" s="34"/>
      <c r="AP46" s="34"/>
      <c r="AQ46" s="34"/>
      <c r="AR46" s="34"/>
      <c r="AS46" s="34">
        <f t="shared" ref="AS46" si="0">AC46+AK46</f>
        <v>10000</v>
      </c>
      <c r="AT46" s="34"/>
      <c r="AU46" s="34"/>
      <c r="AV46" s="34"/>
      <c r="AW46" s="34"/>
      <c r="AX46" s="34"/>
      <c r="AY46" s="34"/>
      <c r="AZ46" s="34"/>
      <c r="BA46" s="18"/>
      <c r="BB46" s="19"/>
      <c r="BC46" s="19"/>
      <c r="BD46" s="19"/>
      <c r="BE46" s="19"/>
      <c r="BF46" s="19"/>
      <c r="BG46" s="19"/>
      <c r="BH46" s="19"/>
      <c r="CA46" s="4" t="s">
        <v>15</v>
      </c>
    </row>
    <row r="47" spans="1:79" ht="35.25" customHeight="1">
      <c r="A47" s="26">
        <v>2</v>
      </c>
      <c r="B47" s="26"/>
      <c r="C47" s="26"/>
      <c r="D47" s="35" t="s">
        <v>87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7"/>
      <c r="AC47" s="34">
        <v>100000</v>
      </c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>
        <v>100000</v>
      </c>
      <c r="AT47" s="34"/>
      <c r="AU47" s="34"/>
      <c r="AV47" s="34"/>
      <c r="AW47" s="34"/>
      <c r="AX47" s="34"/>
      <c r="AY47" s="34"/>
      <c r="AZ47" s="34"/>
      <c r="BA47" s="20"/>
      <c r="BB47" s="20"/>
      <c r="BC47" s="20"/>
      <c r="BD47" s="20"/>
      <c r="BE47" s="20"/>
      <c r="BF47" s="20"/>
      <c r="BG47" s="20"/>
      <c r="BH47" s="20"/>
      <c r="CA47" s="1" t="s">
        <v>16</v>
      </c>
    </row>
    <row r="48" spans="1:79" ht="30" customHeight="1">
      <c r="A48" s="26">
        <v>3</v>
      </c>
      <c r="B48" s="26"/>
      <c r="C48" s="26"/>
      <c r="D48" s="35" t="s">
        <v>91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7"/>
      <c r="AC48" s="34">
        <v>7000</v>
      </c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>
        <v>7000</v>
      </c>
      <c r="AT48" s="34"/>
      <c r="AU48" s="34"/>
      <c r="AV48" s="34"/>
      <c r="AW48" s="34"/>
      <c r="AX48" s="34"/>
      <c r="AY48" s="34"/>
      <c r="AZ48" s="34"/>
      <c r="BA48" s="20"/>
      <c r="BB48" s="20"/>
      <c r="BC48" s="20"/>
      <c r="BD48" s="20"/>
      <c r="BE48" s="20"/>
      <c r="BF48" s="20"/>
      <c r="BG48" s="20"/>
      <c r="BH48" s="20"/>
    </row>
    <row r="49" spans="1:79" ht="35.25" customHeight="1">
      <c r="A49" s="26">
        <v>4</v>
      </c>
      <c r="B49" s="26"/>
      <c r="C49" s="26"/>
      <c r="D49" s="35" t="s">
        <v>95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7"/>
      <c r="AC49" s="34">
        <v>20000</v>
      </c>
      <c r="AD49" s="34"/>
      <c r="AE49" s="34"/>
      <c r="AF49" s="34"/>
      <c r="AG49" s="34"/>
      <c r="AH49" s="34"/>
      <c r="AI49" s="34"/>
      <c r="AJ49" s="34"/>
      <c r="AK49" s="34">
        <v>25000</v>
      </c>
      <c r="AL49" s="34"/>
      <c r="AM49" s="34"/>
      <c r="AN49" s="34"/>
      <c r="AO49" s="34"/>
      <c r="AP49" s="34"/>
      <c r="AQ49" s="34"/>
      <c r="AR49" s="34"/>
      <c r="AS49" s="34">
        <v>25000</v>
      </c>
      <c r="AT49" s="34"/>
      <c r="AU49" s="34"/>
      <c r="AV49" s="34"/>
      <c r="AW49" s="34"/>
      <c r="AX49" s="34"/>
      <c r="AY49" s="34"/>
      <c r="AZ49" s="34"/>
      <c r="BA49" s="20"/>
      <c r="BB49" s="20"/>
      <c r="BC49" s="20"/>
      <c r="BD49" s="20"/>
      <c r="BE49" s="20"/>
      <c r="BF49" s="20"/>
      <c r="BG49" s="20"/>
      <c r="BH49" s="20"/>
    </row>
    <row r="50" spans="1:79" ht="35.25" customHeight="1">
      <c r="A50" s="26">
        <v>5</v>
      </c>
      <c r="B50" s="26"/>
      <c r="C50" s="26"/>
      <c r="D50" s="35" t="s">
        <v>99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7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>
        <v>25000</v>
      </c>
      <c r="AT50" s="34"/>
      <c r="AU50" s="34"/>
      <c r="AV50" s="34"/>
      <c r="AW50" s="34"/>
      <c r="AX50" s="34"/>
      <c r="AY50" s="34"/>
      <c r="AZ50" s="34"/>
      <c r="BA50" s="20"/>
      <c r="BB50" s="20"/>
      <c r="BC50" s="20"/>
      <c r="BD50" s="20"/>
      <c r="BE50" s="20"/>
      <c r="BF50" s="20"/>
      <c r="BG50" s="20"/>
      <c r="BH50" s="20"/>
    </row>
    <row r="51" spans="1:79">
      <c r="A51" s="26"/>
      <c r="B51" s="26"/>
      <c r="C51" s="26"/>
      <c r="D51" s="35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7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20"/>
      <c r="BB51" s="20"/>
      <c r="BC51" s="20"/>
      <c r="BD51" s="20"/>
      <c r="BE51" s="20"/>
      <c r="BF51" s="20"/>
      <c r="BG51" s="20"/>
      <c r="BH51" s="20"/>
    </row>
    <row r="52" spans="1:79" ht="0.75" customHeight="1">
      <c r="A52" s="26"/>
      <c r="B52" s="26"/>
      <c r="C52" s="26"/>
      <c r="D52" s="35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7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20"/>
      <c r="BB52" s="20"/>
      <c r="BC52" s="20"/>
      <c r="BD52" s="20"/>
      <c r="BE52" s="20"/>
      <c r="BF52" s="20"/>
      <c r="BG52" s="20"/>
      <c r="BH52" s="20"/>
    </row>
    <row r="53" spans="1:79" hidden="1">
      <c r="A53" s="26"/>
      <c r="B53" s="26"/>
      <c r="C53" s="26"/>
      <c r="D53" s="35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7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20"/>
      <c r="BB53" s="20"/>
      <c r="BC53" s="20"/>
      <c r="BD53" s="20"/>
      <c r="BE53" s="20"/>
      <c r="BF53" s="20"/>
      <c r="BG53" s="20"/>
      <c r="BH53" s="20"/>
    </row>
    <row r="54" spans="1:79" hidden="1">
      <c r="A54" s="26"/>
      <c r="B54" s="26"/>
      <c r="C54" s="26"/>
      <c r="D54" s="3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7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20"/>
      <c r="BB54" s="20"/>
      <c r="BC54" s="20"/>
      <c r="BD54" s="20"/>
      <c r="BE54" s="20"/>
      <c r="BF54" s="20"/>
      <c r="BG54" s="20"/>
      <c r="BH54" s="20"/>
    </row>
    <row r="55" spans="1:79" hidden="1">
      <c r="A55" s="26"/>
      <c r="B55" s="26"/>
      <c r="C55" s="26"/>
      <c r="D55" s="35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7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20"/>
      <c r="BB55" s="20"/>
      <c r="BC55" s="20"/>
      <c r="BD55" s="20"/>
      <c r="BE55" s="20"/>
      <c r="BF55" s="20"/>
      <c r="BG55" s="20"/>
      <c r="BH55" s="20"/>
    </row>
    <row r="56" spans="1:79" s="4" customFormat="1" ht="18.75" customHeight="1">
      <c r="A56" s="87"/>
      <c r="B56" s="88"/>
      <c r="C56" s="89"/>
      <c r="D56" s="60" t="s">
        <v>30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31">
        <f>SUM(AC46:AJ50)</f>
        <v>137000</v>
      </c>
      <c r="AD56" s="32"/>
      <c r="AE56" s="32"/>
      <c r="AF56" s="32"/>
      <c r="AG56" s="32"/>
      <c r="AH56" s="32"/>
      <c r="AI56" s="32"/>
      <c r="AJ56" s="33"/>
      <c r="AK56" s="31">
        <v>25000</v>
      </c>
      <c r="AL56" s="32"/>
      <c r="AM56" s="32"/>
      <c r="AN56" s="32"/>
      <c r="AO56" s="32"/>
      <c r="AP56" s="32"/>
      <c r="AQ56" s="32"/>
      <c r="AR56" s="33"/>
      <c r="AS56" s="31">
        <f t="shared" ref="AS56" si="1">AC56+AK56</f>
        <v>162000</v>
      </c>
      <c r="AT56" s="32"/>
      <c r="AU56" s="32"/>
      <c r="AV56" s="32"/>
      <c r="AW56" s="32"/>
      <c r="AX56" s="32"/>
      <c r="AY56" s="32"/>
      <c r="AZ56" s="33"/>
      <c r="BA56" s="22"/>
      <c r="BB56" s="22"/>
      <c r="BC56" s="22"/>
      <c r="BD56" s="22"/>
      <c r="BE56" s="22"/>
      <c r="BF56" s="22"/>
      <c r="BG56" s="22"/>
      <c r="BH56" s="22"/>
    </row>
    <row r="58" spans="1:79" ht="15.75" customHeight="1">
      <c r="A58" s="39" t="s">
        <v>46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</row>
    <row r="59" spans="1:79" ht="15" customHeight="1">
      <c r="A59" s="78" t="s">
        <v>68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</row>
    <row r="60" spans="1:79" ht="15.95" customHeight="1">
      <c r="A60" s="30" t="s">
        <v>31</v>
      </c>
      <c r="B60" s="30"/>
      <c r="C60" s="30"/>
      <c r="D60" s="79" t="s">
        <v>37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80"/>
      <c r="AB60" s="30" t="s">
        <v>32</v>
      </c>
      <c r="AC60" s="30"/>
      <c r="AD60" s="30"/>
      <c r="AE60" s="30"/>
      <c r="AF60" s="30"/>
      <c r="AG60" s="30"/>
      <c r="AH60" s="30"/>
      <c r="AI60" s="30"/>
      <c r="AJ60" s="30" t="s">
        <v>33</v>
      </c>
      <c r="AK60" s="30"/>
      <c r="AL60" s="30"/>
      <c r="AM60" s="30"/>
      <c r="AN60" s="30"/>
      <c r="AO60" s="30"/>
      <c r="AP60" s="30"/>
      <c r="AQ60" s="30"/>
      <c r="AR60" s="30" t="s">
        <v>30</v>
      </c>
      <c r="AS60" s="30"/>
      <c r="AT60" s="30"/>
      <c r="AU60" s="30"/>
      <c r="AV60" s="30"/>
      <c r="AW60" s="30"/>
      <c r="AX60" s="30"/>
      <c r="AY60" s="30"/>
    </row>
    <row r="61" spans="1:79" ht="29.1" customHeight="1">
      <c r="A61" s="30"/>
      <c r="B61" s="30"/>
      <c r="C61" s="30"/>
      <c r="D61" s="81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3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</row>
    <row r="62" spans="1:79" ht="15.75" customHeight="1">
      <c r="A62" s="30">
        <v>1</v>
      </c>
      <c r="B62" s="30"/>
      <c r="C62" s="30"/>
      <c r="D62" s="57">
        <v>2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9"/>
      <c r="AB62" s="30">
        <v>3</v>
      </c>
      <c r="AC62" s="30"/>
      <c r="AD62" s="30"/>
      <c r="AE62" s="30"/>
      <c r="AF62" s="30"/>
      <c r="AG62" s="30"/>
      <c r="AH62" s="30"/>
      <c r="AI62" s="30"/>
      <c r="AJ62" s="30">
        <v>4</v>
      </c>
      <c r="AK62" s="30"/>
      <c r="AL62" s="30"/>
      <c r="AM62" s="30"/>
      <c r="AN62" s="30"/>
      <c r="AO62" s="30"/>
      <c r="AP62" s="30"/>
      <c r="AQ62" s="30"/>
      <c r="AR62" s="30">
        <v>5</v>
      </c>
      <c r="AS62" s="30"/>
      <c r="AT62" s="30"/>
      <c r="AU62" s="30"/>
      <c r="AV62" s="30"/>
      <c r="AW62" s="30"/>
      <c r="AX62" s="30"/>
      <c r="AY62" s="30"/>
    </row>
    <row r="63" spans="1:79" ht="12.75" hidden="1" customHeight="1">
      <c r="A63" s="26" t="s">
        <v>8</v>
      </c>
      <c r="B63" s="26"/>
      <c r="C63" s="26"/>
      <c r="D63" s="47" t="s">
        <v>9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9"/>
      <c r="AB63" s="56" t="s">
        <v>10</v>
      </c>
      <c r="AC63" s="56"/>
      <c r="AD63" s="56"/>
      <c r="AE63" s="56"/>
      <c r="AF63" s="56"/>
      <c r="AG63" s="56"/>
      <c r="AH63" s="56"/>
      <c r="AI63" s="56"/>
      <c r="AJ63" s="56" t="s">
        <v>11</v>
      </c>
      <c r="AK63" s="56"/>
      <c r="AL63" s="56"/>
      <c r="AM63" s="56"/>
      <c r="AN63" s="56"/>
      <c r="AO63" s="56"/>
      <c r="AP63" s="56"/>
      <c r="AQ63" s="56"/>
      <c r="AR63" s="56" t="s">
        <v>12</v>
      </c>
      <c r="AS63" s="56"/>
      <c r="AT63" s="56"/>
      <c r="AU63" s="56"/>
      <c r="AV63" s="56"/>
      <c r="AW63" s="56"/>
      <c r="AX63" s="56"/>
      <c r="AY63" s="56"/>
      <c r="CA63" s="1" t="s">
        <v>17</v>
      </c>
    </row>
    <row r="64" spans="1:79" s="4" customFormat="1" ht="12.75" customHeight="1">
      <c r="A64" s="52"/>
      <c r="B64" s="52"/>
      <c r="C64" s="52"/>
      <c r="D64" s="60" t="s">
        <v>30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2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>
        <f>AB64+AJ64</f>
        <v>0</v>
      </c>
      <c r="AS64" s="63"/>
      <c r="AT64" s="63"/>
      <c r="AU64" s="63"/>
      <c r="AV64" s="63"/>
      <c r="AW64" s="63"/>
      <c r="AX64" s="63"/>
      <c r="AY64" s="63"/>
      <c r="CA64" s="4" t="s">
        <v>18</v>
      </c>
    </row>
    <row r="66" spans="1:79" ht="15.75" customHeight="1">
      <c r="A66" s="46" t="s">
        <v>47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</row>
    <row r="67" spans="1:79" ht="30" customHeight="1">
      <c r="A67" s="30" t="s">
        <v>31</v>
      </c>
      <c r="B67" s="30"/>
      <c r="C67" s="30"/>
      <c r="D67" s="30"/>
      <c r="E67" s="30"/>
      <c r="F67" s="30"/>
      <c r="G67" s="57" t="s">
        <v>48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30" t="s">
        <v>5</v>
      </c>
      <c r="AA67" s="30"/>
      <c r="AB67" s="30"/>
      <c r="AC67" s="30"/>
      <c r="AD67" s="30"/>
      <c r="AE67" s="30" t="s">
        <v>4</v>
      </c>
      <c r="AF67" s="30"/>
      <c r="AG67" s="30"/>
      <c r="AH67" s="30"/>
      <c r="AI67" s="30"/>
      <c r="AJ67" s="30"/>
      <c r="AK67" s="30"/>
      <c r="AL67" s="30"/>
      <c r="AM67" s="30"/>
      <c r="AN67" s="30"/>
      <c r="AO67" s="57" t="s">
        <v>32</v>
      </c>
      <c r="AP67" s="58"/>
      <c r="AQ67" s="58"/>
      <c r="AR67" s="58"/>
      <c r="AS67" s="58"/>
      <c r="AT67" s="58"/>
      <c r="AU67" s="58"/>
      <c r="AV67" s="59"/>
      <c r="AW67" s="57" t="s">
        <v>33</v>
      </c>
      <c r="AX67" s="58"/>
      <c r="AY67" s="58"/>
      <c r="AZ67" s="58"/>
      <c r="BA67" s="58"/>
      <c r="BB67" s="58"/>
      <c r="BC67" s="58"/>
      <c r="BD67" s="59"/>
      <c r="BE67" s="57" t="s">
        <v>30</v>
      </c>
      <c r="BF67" s="58"/>
      <c r="BG67" s="58"/>
      <c r="BH67" s="58"/>
      <c r="BI67" s="58"/>
      <c r="BJ67" s="58"/>
      <c r="BK67" s="58"/>
      <c r="BL67" s="59"/>
    </row>
    <row r="68" spans="1:79" ht="15.75" customHeight="1">
      <c r="A68" s="30">
        <v>1</v>
      </c>
      <c r="B68" s="30"/>
      <c r="C68" s="30"/>
      <c r="D68" s="30"/>
      <c r="E68" s="30"/>
      <c r="F68" s="30"/>
      <c r="G68" s="57">
        <v>2</v>
      </c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30">
        <v>3</v>
      </c>
      <c r="AA68" s="30"/>
      <c r="AB68" s="30"/>
      <c r="AC68" s="30"/>
      <c r="AD68" s="30"/>
      <c r="AE68" s="30">
        <v>4</v>
      </c>
      <c r="AF68" s="30"/>
      <c r="AG68" s="30"/>
      <c r="AH68" s="30"/>
      <c r="AI68" s="30"/>
      <c r="AJ68" s="30"/>
      <c r="AK68" s="30"/>
      <c r="AL68" s="30"/>
      <c r="AM68" s="30"/>
      <c r="AN68" s="30"/>
      <c r="AO68" s="30">
        <v>5</v>
      </c>
      <c r="AP68" s="30"/>
      <c r="AQ68" s="30"/>
      <c r="AR68" s="30"/>
      <c r="AS68" s="30"/>
      <c r="AT68" s="30"/>
      <c r="AU68" s="30"/>
      <c r="AV68" s="30"/>
      <c r="AW68" s="30">
        <v>6</v>
      </c>
      <c r="AX68" s="30"/>
      <c r="AY68" s="30"/>
      <c r="AZ68" s="30"/>
      <c r="BA68" s="30"/>
      <c r="BB68" s="30"/>
      <c r="BC68" s="30"/>
      <c r="BD68" s="30"/>
      <c r="BE68" s="30">
        <v>7</v>
      </c>
      <c r="BF68" s="30"/>
      <c r="BG68" s="30"/>
      <c r="BH68" s="30"/>
      <c r="BI68" s="30"/>
      <c r="BJ68" s="30"/>
      <c r="BK68" s="30"/>
      <c r="BL68" s="30"/>
    </row>
    <row r="69" spans="1:79" ht="12.75" hidden="1" customHeight="1">
      <c r="A69" s="26" t="s">
        <v>36</v>
      </c>
      <c r="B69" s="26"/>
      <c r="C69" s="26"/>
      <c r="D69" s="26"/>
      <c r="E69" s="26"/>
      <c r="F69" s="26"/>
      <c r="G69" s="47" t="s">
        <v>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26" t="s">
        <v>21</v>
      </c>
      <c r="AA69" s="26"/>
      <c r="AB69" s="26"/>
      <c r="AC69" s="26"/>
      <c r="AD69" s="26"/>
      <c r="AE69" s="65" t="s">
        <v>35</v>
      </c>
      <c r="AF69" s="65"/>
      <c r="AG69" s="65"/>
      <c r="AH69" s="65"/>
      <c r="AI69" s="65"/>
      <c r="AJ69" s="65"/>
      <c r="AK69" s="65"/>
      <c r="AL69" s="65"/>
      <c r="AM69" s="65"/>
      <c r="AN69" s="47"/>
      <c r="AO69" s="56" t="s">
        <v>10</v>
      </c>
      <c r="AP69" s="56"/>
      <c r="AQ69" s="56"/>
      <c r="AR69" s="56"/>
      <c r="AS69" s="56"/>
      <c r="AT69" s="56"/>
      <c r="AU69" s="56"/>
      <c r="AV69" s="56"/>
      <c r="AW69" s="56" t="s">
        <v>34</v>
      </c>
      <c r="AX69" s="56"/>
      <c r="AY69" s="56"/>
      <c r="AZ69" s="56"/>
      <c r="BA69" s="56"/>
      <c r="BB69" s="56"/>
      <c r="BC69" s="56"/>
      <c r="BD69" s="56"/>
      <c r="BE69" s="56" t="s">
        <v>12</v>
      </c>
      <c r="BF69" s="56"/>
      <c r="BG69" s="56"/>
      <c r="BH69" s="56"/>
      <c r="BI69" s="56"/>
      <c r="BJ69" s="56"/>
      <c r="BK69" s="56"/>
      <c r="BL69" s="56"/>
      <c r="CA69" s="1" t="s">
        <v>19</v>
      </c>
    </row>
    <row r="70" spans="1:79" s="4" customFormat="1" ht="15" customHeight="1">
      <c r="A70" s="52">
        <v>0</v>
      </c>
      <c r="B70" s="52"/>
      <c r="C70" s="52"/>
      <c r="D70" s="52"/>
      <c r="E70" s="52"/>
      <c r="F70" s="52"/>
      <c r="G70" s="96" t="s">
        <v>55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53"/>
      <c r="AA70" s="53"/>
      <c r="AB70" s="53"/>
      <c r="AC70" s="53"/>
      <c r="AD70" s="53"/>
      <c r="AE70" s="54"/>
      <c r="AF70" s="54"/>
      <c r="AG70" s="54"/>
      <c r="AH70" s="54"/>
      <c r="AI70" s="54"/>
      <c r="AJ70" s="54"/>
      <c r="AK70" s="54"/>
      <c r="AL70" s="54"/>
      <c r="AM70" s="54"/>
      <c r="AN70" s="55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>
        <f t="shared" ref="BE70:BE93" si="2">AO70+AW70</f>
        <v>0</v>
      </c>
      <c r="BF70" s="63"/>
      <c r="BG70" s="63"/>
      <c r="BH70" s="63"/>
      <c r="BI70" s="63"/>
      <c r="BJ70" s="63"/>
      <c r="BK70" s="63"/>
      <c r="BL70" s="63"/>
      <c r="CA70" s="4" t="s">
        <v>20</v>
      </c>
    </row>
    <row r="71" spans="1:79" ht="26.25" hidden="1" customHeight="1">
      <c r="A71" s="26"/>
      <c r="B71" s="26"/>
      <c r="C71" s="26"/>
      <c r="D71" s="26"/>
      <c r="E71" s="26"/>
      <c r="F71" s="26"/>
      <c r="G71" s="27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9"/>
      <c r="Z71" s="64"/>
      <c r="AA71" s="64"/>
      <c r="AB71" s="64"/>
      <c r="AC71" s="64"/>
      <c r="AD71" s="64"/>
      <c r="AE71" s="27"/>
      <c r="AF71" s="28"/>
      <c r="AG71" s="28"/>
      <c r="AH71" s="28"/>
      <c r="AI71" s="28"/>
      <c r="AJ71" s="28"/>
      <c r="AK71" s="28"/>
      <c r="AL71" s="28"/>
      <c r="AM71" s="28"/>
      <c r="AN71" s="29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>
        <f t="shared" si="2"/>
        <v>0</v>
      </c>
      <c r="BF71" s="34"/>
      <c r="BG71" s="34"/>
      <c r="BH71" s="34"/>
      <c r="BI71" s="34"/>
      <c r="BJ71" s="34"/>
      <c r="BK71" s="34"/>
      <c r="BL71" s="34"/>
    </row>
    <row r="72" spans="1:79" hidden="1">
      <c r="A72" s="26"/>
      <c r="B72" s="26"/>
      <c r="C72" s="26"/>
      <c r="D72" s="26"/>
      <c r="E72" s="26"/>
      <c r="F72" s="26"/>
      <c r="G72" s="27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9"/>
      <c r="Z72" s="64"/>
      <c r="AA72" s="64"/>
      <c r="AB72" s="64"/>
      <c r="AC72" s="64"/>
      <c r="AD72" s="64"/>
      <c r="AE72" s="27"/>
      <c r="AF72" s="28"/>
      <c r="AG72" s="28"/>
      <c r="AH72" s="28"/>
      <c r="AI72" s="28"/>
      <c r="AJ72" s="28"/>
      <c r="AK72" s="28"/>
      <c r="AL72" s="28"/>
      <c r="AM72" s="28"/>
      <c r="AN72" s="29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>
        <f t="shared" ref="BE72:BE73" si="3">AO72+AW72</f>
        <v>0</v>
      </c>
      <c r="BF72" s="34"/>
      <c r="BG72" s="34"/>
      <c r="BH72" s="34"/>
      <c r="BI72" s="34"/>
      <c r="BJ72" s="34"/>
      <c r="BK72" s="34"/>
      <c r="BL72" s="34"/>
    </row>
    <row r="73" spans="1:79" ht="30" customHeight="1">
      <c r="A73" s="26">
        <v>1</v>
      </c>
      <c r="B73" s="26"/>
      <c r="C73" s="26"/>
      <c r="D73" s="26"/>
      <c r="E73" s="26"/>
      <c r="F73" s="26"/>
      <c r="G73" s="27" t="s">
        <v>84</v>
      </c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9"/>
      <c r="Z73" s="64" t="s">
        <v>56</v>
      </c>
      <c r="AA73" s="64"/>
      <c r="AB73" s="64"/>
      <c r="AC73" s="64"/>
      <c r="AD73" s="64"/>
      <c r="AE73" s="27" t="s">
        <v>80</v>
      </c>
      <c r="AF73" s="28"/>
      <c r="AG73" s="28"/>
      <c r="AH73" s="28"/>
      <c r="AI73" s="28"/>
      <c r="AJ73" s="28"/>
      <c r="AK73" s="28"/>
      <c r="AL73" s="28"/>
      <c r="AM73" s="28"/>
      <c r="AN73" s="29"/>
      <c r="AO73" s="34">
        <v>1</v>
      </c>
      <c r="AP73" s="34"/>
      <c r="AQ73" s="34"/>
      <c r="AR73" s="34"/>
      <c r="AS73" s="34"/>
      <c r="AT73" s="34"/>
      <c r="AU73" s="34"/>
      <c r="AV73" s="34"/>
      <c r="AW73" s="34">
        <v>0</v>
      </c>
      <c r="AX73" s="34"/>
      <c r="AY73" s="34"/>
      <c r="AZ73" s="34"/>
      <c r="BA73" s="34"/>
      <c r="BB73" s="34"/>
      <c r="BC73" s="34"/>
      <c r="BD73" s="34"/>
      <c r="BE73" s="34">
        <f t="shared" si="3"/>
        <v>1</v>
      </c>
      <c r="BF73" s="34"/>
      <c r="BG73" s="34"/>
      <c r="BH73" s="34"/>
      <c r="BI73" s="34"/>
      <c r="BJ73" s="34"/>
      <c r="BK73" s="34"/>
      <c r="BL73" s="34"/>
    </row>
    <row r="74" spans="1:79" ht="27" customHeight="1">
      <c r="A74" s="26">
        <v>2</v>
      </c>
      <c r="B74" s="26"/>
      <c r="C74" s="26"/>
      <c r="D74" s="26"/>
      <c r="E74" s="26"/>
      <c r="F74" s="26"/>
      <c r="G74" s="27" t="s">
        <v>88</v>
      </c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9"/>
      <c r="Z74" s="64" t="s">
        <v>56</v>
      </c>
      <c r="AA74" s="64"/>
      <c r="AB74" s="64"/>
      <c r="AC74" s="64"/>
      <c r="AD74" s="64"/>
      <c r="AE74" s="27" t="s">
        <v>80</v>
      </c>
      <c r="AF74" s="28"/>
      <c r="AG74" s="28"/>
      <c r="AH74" s="28"/>
      <c r="AI74" s="28"/>
      <c r="AJ74" s="28"/>
      <c r="AK74" s="28"/>
      <c r="AL74" s="28"/>
      <c r="AM74" s="28"/>
      <c r="AN74" s="29"/>
      <c r="AO74" s="34">
        <v>1</v>
      </c>
      <c r="AP74" s="34"/>
      <c r="AQ74" s="34"/>
      <c r="AR74" s="34"/>
      <c r="AS74" s="34"/>
      <c r="AT74" s="34"/>
      <c r="AU74" s="34"/>
      <c r="AV74" s="34"/>
      <c r="AW74" s="34">
        <v>0</v>
      </c>
      <c r="AX74" s="34"/>
      <c r="AY74" s="34"/>
      <c r="AZ74" s="34"/>
      <c r="BA74" s="34"/>
      <c r="BB74" s="34"/>
      <c r="BC74" s="34"/>
      <c r="BD74" s="34"/>
      <c r="BE74" s="34">
        <f t="shared" ref="BE74" si="4">AO74+AW74</f>
        <v>1</v>
      </c>
      <c r="BF74" s="34"/>
      <c r="BG74" s="34"/>
      <c r="BH74" s="34"/>
      <c r="BI74" s="34"/>
      <c r="BJ74" s="34"/>
      <c r="BK74" s="34"/>
      <c r="BL74" s="34"/>
    </row>
    <row r="75" spans="1:79" ht="31.5" customHeight="1">
      <c r="A75" s="26">
        <v>3</v>
      </c>
      <c r="B75" s="26"/>
      <c r="C75" s="26"/>
      <c r="D75" s="26"/>
      <c r="E75" s="26"/>
      <c r="F75" s="26"/>
      <c r="G75" s="27" t="s">
        <v>92</v>
      </c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9"/>
      <c r="Z75" s="64" t="s">
        <v>56</v>
      </c>
      <c r="AA75" s="64"/>
      <c r="AB75" s="64"/>
      <c r="AC75" s="64"/>
      <c r="AD75" s="64"/>
      <c r="AE75" s="27" t="s">
        <v>80</v>
      </c>
      <c r="AF75" s="28"/>
      <c r="AG75" s="28"/>
      <c r="AH75" s="28"/>
      <c r="AI75" s="28"/>
      <c r="AJ75" s="28"/>
      <c r="AK75" s="28"/>
      <c r="AL75" s="28"/>
      <c r="AM75" s="28"/>
      <c r="AN75" s="29"/>
      <c r="AO75" s="34">
        <v>1</v>
      </c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>
        <f t="shared" ref="BE75" si="5">AO75+AW75</f>
        <v>1</v>
      </c>
      <c r="BF75" s="34"/>
      <c r="BG75" s="34"/>
      <c r="BH75" s="34"/>
      <c r="BI75" s="34"/>
      <c r="BJ75" s="34"/>
      <c r="BK75" s="34"/>
      <c r="BL75" s="34"/>
    </row>
    <row r="76" spans="1:79" ht="31.5" customHeight="1">
      <c r="A76" s="26">
        <v>4</v>
      </c>
      <c r="B76" s="26"/>
      <c r="C76" s="26"/>
      <c r="D76" s="26"/>
      <c r="E76" s="26"/>
      <c r="F76" s="26"/>
      <c r="G76" s="27" t="s">
        <v>96</v>
      </c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9"/>
      <c r="Z76" s="64" t="s">
        <v>56</v>
      </c>
      <c r="AA76" s="64"/>
      <c r="AB76" s="64"/>
      <c r="AC76" s="64"/>
      <c r="AD76" s="64"/>
      <c r="AE76" s="27" t="s">
        <v>80</v>
      </c>
      <c r="AF76" s="28"/>
      <c r="AG76" s="28"/>
      <c r="AH76" s="28"/>
      <c r="AI76" s="28"/>
      <c r="AJ76" s="28"/>
      <c r="AK76" s="28"/>
      <c r="AL76" s="28"/>
      <c r="AM76" s="28"/>
      <c r="AN76" s="29"/>
      <c r="AO76" s="34">
        <v>1</v>
      </c>
      <c r="AP76" s="34"/>
      <c r="AQ76" s="34"/>
      <c r="AR76" s="34"/>
      <c r="AS76" s="34"/>
      <c r="AT76" s="34"/>
      <c r="AU76" s="34"/>
      <c r="AV76" s="34"/>
      <c r="AW76" s="34">
        <v>1</v>
      </c>
      <c r="AX76" s="34"/>
      <c r="AY76" s="34"/>
      <c r="AZ76" s="34"/>
      <c r="BA76" s="34"/>
      <c r="BB76" s="34"/>
      <c r="BC76" s="34"/>
      <c r="BD76" s="34"/>
      <c r="BE76" s="34">
        <f t="shared" ref="BE76" si="6">AO76+AW76</f>
        <v>2</v>
      </c>
      <c r="BF76" s="34"/>
      <c r="BG76" s="34"/>
      <c r="BH76" s="34"/>
      <c r="BI76" s="34"/>
      <c r="BJ76" s="34"/>
      <c r="BK76" s="34"/>
      <c r="BL76" s="34"/>
    </row>
    <row r="77" spans="1:79" s="4" customFormat="1" ht="17.25" customHeight="1">
      <c r="A77" s="52">
        <v>0</v>
      </c>
      <c r="B77" s="52"/>
      <c r="C77" s="52"/>
      <c r="D77" s="52"/>
      <c r="E77" s="52"/>
      <c r="F77" s="52"/>
      <c r="G77" s="96" t="s">
        <v>57</v>
      </c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53"/>
      <c r="AA77" s="53"/>
      <c r="AB77" s="53"/>
      <c r="AC77" s="53"/>
      <c r="AD77" s="53"/>
      <c r="AE77" s="96"/>
      <c r="AF77" s="97"/>
      <c r="AG77" s="97"/>
      <c r="AH77" s="97"/>
      <c r="AI77" s="97"/>
      <c r="AJ77" s="97"/>
      <c r="AK77" s="97"/>
      <c r="AL77" s="97"/>
      <c r="AM77" s="97"/>
      <c r="AN77" s="98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>
        <f t="shared" si="2"/>
        <v>0</v>
      </c>
      <c r="BF77" s="63"/>
      <c r="BG77" s="63"/>
      <c r="BH77" s="63"/>
      <c r="BI77" s="63"/>
      <c r="BJ77" s="63"/>
      <c r="BK77" s="63"/>
      <c r="BL77" s="63"/>
    </row>
    <row r="78" spans="1:79" ht="22.5" hidden="1" customHeight="1">
      <c r="A78" s="26">
        <v>1</v>
      </c>
      <c r="B78" s="26"/>
      <c r="C78" s="26"/>
      <c r="D78" s="26"/>
      <c r="E78" s="26"/>
      <c r="F78" s="26"/>
      <c r="G78" s="27" t="s">
        <v>76</v>
      </c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9"/>
      <c r="Z78" s="64" t="s">
        <v>58</v>
      </c>
      <c r="AA78" s="64"/>
      <c r="AB78" s="64"/>
      <c r="AC78" s="64"/>
      <c r="AD78" s="64"/>
      <c r="AE78" s="27" t="s">
        <v>59</v>
      </c>
      <c r="AF78" s="28"/>
      <c r="AG78" s="28"/>
      <c r="AH78" s="28"/>
      <c r="AI78" s="28"/>
      <c r="AJ78" s="28"/>
      <c r="AK78" s="28"/>
      <c r="AL78" s="28"/>
      <c r="AM78" s="28"/>
      <c r="AN78" s="29"/>
      <c r="AO78" s="34">
        <v>13000</v>
      </c>
      <c r="AP78" s="34"/>
      <c r="AQ78" s="34"/>
      <c r="AR78" s="34"/>
      <c r="AS78" s="34"/>
      <c r="AT78" s="34"/>
      <c r="AU78" s="34"/>
      <c r="AV78" s="34"/>
      <c r="AW78" s="34">
        <v>0</v>
      </c>
      <c r="AX78" s="34"/>
      <c r="AY78" s="34"/>
      <c r="AZ78" s="34"/>
      <c r="BA78" s="34"/>
      <c r="BB78" s="34"/>
      <c r="BC78" s="34"/>
      <c r="BD78" s="34"/>
      <c r="BE78" s="34">
        <f t="shared" si="2"/>
        <v>13000</v>
      </c>
      <c r="BF78" s="34"/>
      <c r="BG78" s="34"/>
      <c r="BH78" s="34"/>
      <c r="BI78" s="34"/>
      <c r="BJ78" s="34"/>
      <c r="BK78" s="34"/>
      <c r="BL78" s="34"/>
    </row>
    <row r="79" spans="1:79" ht="21.75" hidden="1" customHeight="1">
      <c r="A79" s="26">
        <v>2</v>
      </c>
      <c r="B79" s="26"/>
      <c r="C79" s="26"/>
      <c r="D79" s="26"/>
      <c r="E79" s="26"/>
      <c r="F79" s="26"/>
      <c r="G79" s="27" t="s">
        <v>77</v>
      </c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9"/>
      <c r="Z79" s="64" t="s">
        <v>58</v>
      </c>
      <c r="AA79" s="64"/>
      <c r="AB79" s="64"/>
      <c r="AC79" s="64"/>
      <c r="AD79" s="64"/>
      <c r="AE79" s="27" t="s">
        <v>59</v>
      </c>
      <c r="AF79" s="28"/>
      <c r="AG79" s="28"/>
      <c r="AH79" s="28"/>
      <c r="AI79" s="28"/>
      <c r="AJ79" s="28"/>
      <c r="AK79" s="28"/>
      <c r="AL79" s="28"/>
      <c r="AM79" s="28"/>
      <c r="AN79" s="29"/>
      <c r="AO79" s="34">
        <v>54000</v>
      </c>
      <c r="AP79" s="34"/>
      <c r="AQ79" s="34"/>
      <c r="AR79" s="34"/>
      <c r="AS79" s="34"/>
      <c r="AT79" s="34"/>
      <c r="AU79" s="34"/>
      <c r="AV79" s="34"/>
      <c r="AW79" s="34">
        <v>0</v>
      </c>
      <c r="AX79" s="34"/>
      <c r="AY79" s="34"/>
      <c r="AZ79" s="34"/>
      <c r="BA79" s="34"/>
      <c r="BB79" s="34"/>
      <c r="BC79" s="34"/>
      <c r="BD79" s="34"/>
      <c r="BE79" s="34">
        <f t="shared" ref="BE79" si="7">AO79+AW79</f>
        <v>54000</v>
      </c>
      <c r="BF79" s="34"/>
      <c r="BG79" s="34"/>
      <c r="BH79" s="34"/>
      <c r="BI79" s="34"/>
      <c r="BJ79" s="34"/>
      <c r="BK79" s="34"/>
      <c r="BL79" s="34"/>
    </row>
    <row r="80" spans="1:79" ht="54" hidden="1" customHeight="1">
      <c r="A80" s="26">
        <v>3</v>
      </c>
      <c r="B80" s="26"/>
      <c r="C80" s="26"/>
      <c r="D80" s="26"/>
      <c r="E80" s="26"/>
      <c r="F80" s="26"/>
      <c r="G80" s="27" t="s">
        <v>81</v>
      </c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9"/>
      <c r="Z80" s="64" t="s">
        <v>58</v>
      </c>
      <c r="AA80" s="64"/>
      <c r="AB80" s="64"/>
      <c r="AC80" s="64"/>
      <c r="AD80" s="64"/>
      <c r="AE80" s="27" t="s">
        <v>59</v>
      </c>
      <c r="AF80" s="28"/>
      <c r="AG80" s="28"/>
      <c r="AH80" s="28"/>
      <c r="AI80" s="28"/>
      <c r="AJ80" s="28"/>
      <c r="AK80" s="28"/>
      <c r="AL80" s="28"/>
      <c r="AM80" s="28"/>
      <c r="AN80" s="29"/>
      <c r="AO80" s="34">
        <v>100000</v>
      </c>
      <c r="AP80" s="34"/>
      <c r="AQ80" s="34"/>
      <c r="AR80" s="34"/>
      <c r="AS80" s="34"/>
      <c r="AT80" s="34"/>
      <c r="AU80" s="34"/>
      <c r="AV80" s="34"/>
      <c r="AW80" s="34">
        <v>0</v>
      </c>
      <c r="AX80" s="34"/>
      <c r="AY80" s="34"/>
      <c r="AZ80" s="34"/>
      <c r="BA80" s="34"/>
      <c r="BB80" s="34"/>
      <c r="BC80" s="34"/>
      <c r="BD80" s="34"/>
      <c r="BE80" s="34">
        <f t="shared" ref="BE80" si="8">AO80+AW80</f>
        <v>100000</v>
      </c>
      <c r="BF80" s="34"/>
      <c r="BG80" s="34"/>
      <c r="BH80" s="34"/>
      <c r="BI80" s="34"/>
      <c r="BJ80" s="34"/>
      <c r="BK80" s="34"/>
      <c r="BL80" s="34"/>
    </row>
    <row r="81" spans="1:64" ht="27.75" customHeight="1">
      <c r="A81" s="26">
        <v>1</v>
      </c>
      <c r="B81" s="26"/>
      <c r="C81" s="26"/>
      <c r="D81" s="26"/>
      <c r="E81" s="26"/>
      <c r="F81" s="26"/>
      <c r="G81" s="27" t="s">
        <v>83</v>
      </c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9"/>
      <c r="Z81" s="64" t="s">
        <v>58</v>
      </c>
      <c r="AA81" s="64"/>
      <c r="AB81" s="64"/>
      <c r="AC81" s="64"/>
      <c r="AD81" s="64"/>
      <c r="AE81" s="27" t="s">
        <v>59</v>
      </c>
      <c r="AF81" s="28"/>
      <c r="AG81" s="28"/>
      <c r="AH81" s="28"/>
      <c r="AI81" s="28"/>
      <c r="AJ81" s="28"/>
      <c r="AK81" s="28"/>
      <c r="AL81" s="28"/>
      <c r="AM81" s="28"/>
      <c r="AN81" s="29"/>
      <c r="AO81" s="34">
        <v>10000</v>
      </c>
      <c r="AP81" s="34"/>
      <c r="AQ81" s="34"/>
      <c r="AR81" s="34"/>
      <c r="AS81" s="34"/>
      <c r="AT81" s="34"/>
      <c r="AU81" s="34"/>
      <c r="AV81" s="34"/>
      <c r="AW81" s="34">
        <v>0</v>
      </c>
      <c r="AX81" s="34"/>
      <c r="AY81" s="34"/>
      <c r="AZ81" s="34"/>
      <c r="BA81" s="34"/>
      <c r="BB81" s="34"/>
      <c r="BC81" s="34"/>
      <c r="BD81" s="34"/>
      <c r="BE81" s="34">
        <f t="shared" ref="BE81" si="9">AO81+AW81</f>
        <v>10000</v>
      </c>
      <c r="BF81" s="34"/>
      <c r="BG81" s="34"/>
      <c r="BH81" s="34"/>
      <c r="BI81" s="34"/>
      <c r="BJ81" s="34"/>
      <c r="BK81" s="34"/>
      <c r="BL81" s="34"/>
    </row>
    <row r="82" spans="1:64" ht="33.75" customHeight="1">
      <c r="A82" s="26">
        <v>2</v>
      </c>
      <c r="B82" s="26"/>
      <c r="C82" s="26"/>
      <c r="D82" s="26"/>
      <c r="E82" s="26"/>
      <c r="F82" s="26"/>
      <c r="G82" s="27" t="s">
        <v>89</v>
      </c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9"/>
      <c r="Z82" s="64" t="s">
        <v>58</v>
      </c>
      <c r="AA82" s="64"/>
      <c r="AB82" s="64"/>
      <c r="AC82" s="64"/>
      <c r="AD82" s="64"/>
      <c r="AE82" s="27" t="s">
        <v>59</v>
      </c>
      <c r="AF82" s="28"/>
      <c r="AG82" s="28"/>
      <c r="AH82" s="28"/>
      <c r="AI82" s="28"/>
      <c r="AJ82" s="28"/>
      <c r="AK82" s="28"/>
      <c r="AL82" s="28"/>
      <c r="AM82" s="28"/>
      <c r="AN82" s="29"/>
      <c r="AO82" s="34">
        <v>100000</v>
      </c>
      <c r="AP82" s="34"/>
      <c r="AQ82" s="34"/>
      <c r="AR82" s="34"/>
      <c r="AS82" s="34"/>
      <c r="AT82" s="34"/>
      <c r="AU82" s="34"/>
      <c r="AV82" s="34"/>
      <c r="AW82" s="34">
        <v>0</v>
      </c>
      <c r="AX82" s="34"/>
      <c r="AY82" s="34"/>
      <c r="AZ82" s="34"/>
      <c r="BA82" s="34"/>
      <c r="BB82" s="34"/>
      <c r="BC82" s="34"/>
      <c r="BD82" s="34"/>
      <c r="BE82" s="34">
        <f t="shared" ref="BE82" si="10">AO82+AW82</f>
        <v>100000</v>
      </c>
      <c r="BF82" s="34"/>
      <c r="BG82" s="34"/>
      <c r="BH82" s="34"/>
      <c r="BI82" s="34"/>
      <c r="BJ82" s="34"/>
      <c r="BK82" s="34"/>
      <c r="BL82" s="34"/>
    </row>
    <row r="83" spans="1:64" ht="40.5" customHeight="1">
      <c r="A83" s="26">
        <v>3</v>
      </c>
      <c r="B83" s="26"/>
      <c r="C83" s="26"/>
      <c r="D83" s="26"/>
      <c r="E83" s="26"/>
      <c r="F83" s="26"/>
      <c r="G83" s="27" t="s">
        <v>94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9"/>
      <c r="Z83" s="64" t="s">
        <v>58</v>
      </c>
      <c r="AA83" s="64"/>
      <c r="AB83" s="64"/>
      <c r="AC83" s="64"/>
      <c r="AD83" s="64"/>
      <c r="AE83" s="27" t="s">
        <v>59</v>
      </c>
      <c r="AF83" s="28"/>
      <c r="AG83" s="28"/>
      <c r="AH83" s="28"/>
      <c r="AI83" s="28"/>
      <c r="AJ83" s="28"/>
      <c r="AK83" s="28"/>
      <c r="AL83" s="28"/>
      <c r="AM83" s="28"/>
      <c r="AN83" s="29"/>
      <c r="AO83" s="34">
        <v>7000</v>
      </c>
      <c r="AP83" s="34"/>
      <c r="AQ83" s="34"/>
      <c r="AR83" s="34"/>
      <c r="AS83" s="34"/>
      <c r="AT83" s="34"/>
      <c r="AU83" s="34"/>
      <c r="AV83" s="34"/>
      <c r="AW83" s="34">
        <v>0</v>
      </c>
      <c r="AX83" s="34"/>
      <c r="AY83" s="34"/>
      <c r="AZ83" s="34"/>
      <c r="BA83" s="34"/>
      <c r="BB83" s="34"/>
      <c r="BC83" s="34"/>
      <c r="BD83" s="34"/>
      <c r="BE83" s="34">
        <f t="shared" ref="BE83" si="11">AO83+AW83</f>
        <v>7000</v>
      </c>
      <c r="BF83" s="34"/>
      <c r="BG83" s="34"/>
      <c r="BH83" s="34"/>
      <c r="BI83" s="34"/>
      <c r="BJ83" s="34"/>
      <c r="BK83" s="34"/>
      <c r="BL83" s="34"/>
    </row>
    <row r="84" spans="1:64" ht="33.75" customHeight="1">
      <c r="A84" s="26">
        <v>4</v>
      </c>
      <c r="B84" s="26"/>
      <c r="C84" s="26"/>
      <c r="D84" s="26"/>
      <c r="E84" s="26"/>
      <c r="F84" s="26"/>
      <c r="G84" s="27" t="s">
        <v>97</v>
      </c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9"/>
      <c r="Z84" s="64" t="s">
        <v>58</v>
      </c>
      <c r="AA84" s="64"/>
      <c r="AB84" s="64"/>
      <c r="AC84" s="64"/>
      <c r="AD84" s="64"/>
      <c r="AE84" s="27" t="s">
        <v>59</v>
      </c>
      <c r="AF84" s="28"/>
      <c r="AG84" s="28"/>
      <c r="AH84" s="28"/>
      <c r="AI84" s="28"/>
      <c r="AJ84" s="28"/>
      <c r="AK84" s="28"/>
      <c r="AL84" s="28"/>
      <c r="AM84" s="28"/>
      <c r="AN84" s="29"/>
      <c r="AO84" s="34">
        <v>20000</v>
      </c>
      <c r="AP84" s="34"/>
      <c r="AQ84" s="34"/>
      <c r="AR84" s="34"/>
      <c r="AS84" s="34"/>
      <c r="AT84" s="34"/>
      <c r="AU84" s="34"/>
      <c r="AV84" s="34"/>
      <c r="AW84" s="34">
        <v>25000</v>
      </c>
      <c r="AX84" s="34"/>
      <c r="AY84" s="34"/>
      <c r="AZ84" s="34"/>
      <c r="BA84" s="34"/>
      <c r="BB84" s="34"/>
      <c r="BC84" s="34"/>
      <c r="BD84" s="34"/>
      <c r="BE84" s="34">
        <f t="shared" ref="BE84" si="12">AO84+AW84</f>
        <v>45000</v>
      </c>
      <c r="BF84" s="34"/>
      <c r="BG84" s="34"/>
      <c r="BH84" s="34"/>
      <c r="BI84" s="34"/>
      <c r="BJ84" s="34"/>
      <c r="BK84" s="34"/>
      <c r="BL84" s="34"/>
    </row>
    <row r="85" spans="1:64" s="4" customFormat="1" ht="16.5" customHeight="1">
      <c r="A85" s="87">
        <v>0</v>
      </c>
      <c r="B85" s="88"/>
      <c r="C85" s="88"/>
      <c r="D85" s="88"/>
      <c r="E85" s="88"/>
      <c r="F85" s="89"/>
      <c r="G85" s="96" t="s">
        <v>60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104"/>
      <c r="AA85" s="105"/>
      <c r="AB85" s="105"/>
      <c r="AC85" s="105"/>
      <c r="AD85" s="106"/>
      <c r="AE85" s="96"/>
      <c r="AF85" s="102"/>
      <c r="AG85" s="102"/>
      <c r="AH85" s="102"/>
      <c r="AI85" s="102"/>
      <c r="AJ85" s="102"/>
      <c r="AK85" s="102"/>
      <c r="AL85" s="102"/>
      <c r="AM85" s="102"/>
      <c r="AN85" s="103"/>
      <c r="AO85" s="31"/>
      <c r="AP85" s="32"/>
      <c r="AQ85" s="32"/>
      <c r="AR85" s="32"/>
      <c r="AS85" s="32"/>
      <c r="AT85" s="32"/>
      <c r="AU85" s="32"/>
      <c r="AV85" s="33"/>
      <c r="AW85" s="31"/>
      <c r="AX85" s="32"/>
      <c r="AY85" s="32"/>
      <c r="AZ85" s="32"/>
      <c r="BA85" s="32"/>
      <c r="BB85" s="32"/>
      <c r="BC85" s="32"/>
      <c r="BD85" s="33"/>
      <c r="BE85" s="31">
        <f t="shared" si="2"/>
        <v>0</v>
      </c>
      <c r="BF85" s="32"/>
      <c r="BG85" s="32"/>
      <c r="BH85" s="32"/>
      <c r="BI85" s="32"/>
      <c r="BJ85" s="32"/>
      <c r="BK85" s="32"/>
      <c r="BL85" s="33"/>
    </row>
    <row r="86" spans="1:64" ht="21" hidden="1" customHeight="1">
      <c r="A86" s="26"/>
      <c r="B86" s="26"/>
      <c r="C86" s="26"/>
      <c r="D86" s="26"/>
      <c r="E86" s="26"/>
      <c r="F86" s="26"/>
      <c r="G86" s="27" t="s">
        <v>78</v>
      </c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9"/>
      <c r="Z86" s="64" t="s">
        <v>58</v>
      </c>
      <c r="AA86" s="64"/>
      <c r="AB86" s="64"/>
      <c r="AC86" s="64"/>
      <c r="AD86" s="64"/>
      <c r="AE86" s="27" t="s">
        <v>61</v>
      </c>
      <c r="AF86" s="28"/>
      <c r="AG86" s="28"/>
      <c r="AH86" s="28"/>
      <c r="AI86" s="28"/>
      <c r="AJ86" s="28"/>
      <c r="AK86" s="28"/>
      <c r="AL86" s="28"/>
      <c r="AM86" s="28"/>
      <c r="AN86" s="29"/>
      <c r="AO86" s="101" t="e">
        <f>SUM(AO78/AO71)</f>
        <v>#DIV/0!</v>
      </c>
      <c r="AP86" s="101"/>
      <c r="AQ86" s="101"/>
      <c r="AR86" s="101"/>
      <c r="AS86" s="101"/>
      <c r="AT86" s="101"/>
      <c r="AU86" s="101"/>
      <c r="AV86" s="101"/>
      <c r="AW86" s="34">
        <v>0</v>
      </c>
      <c r="AX86" s="34"/>
      <c r="AY86" s="34"/>
      <c r="AZ86" s="34"/>
      <c r="BA86" s="34"/>
      <c r="BB86" s="34"/>
      <c r="BC86" s="34"/>
      <c r="BD86" s="34"/>
      <c r="BE86" s="101" t="e">
        <f t="shared" si="2"/>
        <v>#DIV/0!</v>
      </c>
      <c r="BF86" s="101"/>
      <c r="BG86" s="101"/>
      <c r="BH86" s="101"/>
      <c r="BI86" s="101"/>
      <c r="BJ86" s="101"/>
      <c r="BK86" s="101"/>
      <c r="BL86" s="101"/>
    </row>
    <row r="87" spans="1:64" ht="19.5" hidden="1" customHeight="1">
      <c r="A87" s="26"/>
      <c r="B87" s="26"/>
      <c r="C87" s="26"/>
      <c r="D87" s="26"/>
      <c r="E87" s="26"/>
      <c r="F87" s="26"/>
      <c r="G87" s="27" t="s">
        <v>79</v>
      </c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9"/>
      <c r="Z87" s="64" t="s">
        <v>58</v>
      </c>
      <c r="AA87" s="64"/>
      <c r="AB87" s="64"/>
      <c r="AC87" s="64"/>
      <c r="AD87" s="64"/>
      <c r="AE87" s="27" t="s">
        <v>61</v>
      </c>
      <c r="AF87" s="28"/>
      <c r="AG87" s="28"/>
      <c r="AH87" s="28"/>
      <c r="AI87" s="28"/>
      <c r="AJ87" s="28"/>
      <c r="AK87" s="28"/>
      <c r="AL87" s="28"/>
      <c r="AM87" s="28"/>
      <c r="AN87" s="29"/>
      <c r="AO87" s="101" t="e">
        <f>SUM(AO79/AO72)</f>
        <v>#DIV/0!</v>
      </c>
      <c r="AP87" s="101"/>
      <c r="AQ87" s="101"/>
      <c r="AR87" s="101"/>
      <c r="AS87" s="101"/>
      <c r="AT87" s="101"/>
      <c r="AU87" s="101"/>
      <c r="AV87" s="101"/>
      <c r="AW87" s="34">
        <v>0</v>
      </c>
      <c r="AX87" s="34"/>
      <c r="AY87" s="34"/>
      <c r="AZ87" s="34"/>
      <c r="BA87" s="34"/>
      <c r="BB87" s="34"/>
      <c r="BC87" s="34"/>
      <c r="BD87" s="34"/>
      <c r="BE87" s="101" t="e">
        <f t="shared" ref="BE87:BE88" si="13">AO87+AW87</f>
        <v>#DIV/0!</v>
      </c>
      <c r="BF87" s="101"/>
      <c r="BG87" s="101"/>
      <c r="BH87" s="101"/>
      <c r="BI87" s="101"/>
      <c r="BJ87" s="101"/>
      <c r="BK87" s="101"/>
      <c r="BL87" s="101"/>
    </row>
    <row r="88" spans="1:64" ht="29.25" customHeight="1">
      <c r="A88" s="26">
        <v>1</v>
      </c>
      <c r="B88" s="26"/>
      <c r="C88" s="26"/>
      <c r="D88" s="26"/>
      <c r="E88" s="26"/>
      <c r="F88" s="26"/>
      <c r="G88" s="27" t="s">
        <v>93</v>
      </c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9"/>
      <c r="Z88" s="64" t="s">
        <v>58</v>
      </c>
      <c r="AA88" s="64"/>
      <c r="AB88" s="64"/>
      <c r="AC88" s="64"/>
      <c r="AD88" s="64"/>
      <c r="AE88" s="27" t="s">
        <v>61</v>
      </c>
      <c r="AF88" s="28"/>
      <c r="AG88" s="28"/>
      <c r="AH88" s="28"/>
      <c r="AI88" s="28"/>
      <c r="AJ88" s="28"/>
      <c r="AK88" s="28"/>
      <c r="AL88" s="28"/>
      <c r="AM88" s="28"/>
      <c r="AN88" s="29"/>
      <c r="AO88" s="34">
        <v>7000</v>
      </c>
      <c r="AP88" s="34"/>
      <c r="AQ88" s="34"/>
      <c r="AR88" s="34"/>
      <c r="AS88" s="34"/>
      <c r="AT88" s="34"/>
      <c r="AU88" s="34"/>
      <c r="AV88" s="34"/>
      <c r="AW88" s="34">
        <v>0</v>
      </c>
      <c r="AX88" s="34"/>
      <c r="AY88" s="34"/>
      <c r="AZ88" s="34"/>
      <c r="BA88" s="34"/>
      <c r="BB88" s="34"/>
      <c r="BC88" s="34"/>
      <c r="BD88" s="34"/>
      <c r="BE88" s="34">
        <f t="shared" si="13"/>
        <v>7000</v>
      </c>
      <c r="BF88" s="34"/>
      <c r="BG88" s="34"/>
      <c r="BH88" s="34"/>
      <c r="BI88" s="34"/>
      <c r="BJ88" s="34"/>
      <c r="BK88" s="34"/>
      <c r="BL88" s="34"/>
    </row>
    <row r="89" spans="1:64" ht="29.25" customHeight="1">
      <c r="A89" s="26">
        <v>2</v>
      </c>
      <c r="B89" s="26"/>
      <c r="C89" s="26"/>
      <c r="D89" s="26"/>
      <c r="E89" s="26"/>
      <c r="F89" s="26"/>
      <c r="G89" s="27" t="s">
        <v>85</v>
      </c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9"/>
      <c r="Z89" s="64" t="s">
        <v>58</v>
      </c>
      <c r="AA89" s="64"/>
      <c r="AB89" s="64"/>
      <c r="AC89" s="64"/>
      <c r="AD89" s="64"/>
      <c r="AE89" s="27" t="s">
        <v>61</v>
      </c>
      <c r="AF89" s="28"/>
      <c r="AG89" s="28"/>
      <c r="AH89" s="28"/>
      <c r="AI89" s="28"/>
      <c r="AJ89" s="28"/>
      <c r="AK89" s="28"/>
      <c r="AL89" s="28"/>
      <c r="AM89" s="28"/>
      <c r="AN89" s="29"/>
      <c r="AO89" s="34">
        <v>10000</v>
      </c>
      <c r="AP89" s="34"/>
      <c r="AQ89" s="34"/>
      <c r="AR89" s="34"/>
      <c r="AS89" s="34"/>
      <c r="AT89" s="34"/>
      <c r="AU89" s="34"/>
      <c r="AV89" s="34"/>
      <c r="AW89" s="34">
        <v>0</v>
      </c>
      <c r="AX89" s="34"/>
      <c r="AY89" s="34"/>
      <c r="AZ89" s="34"/>
      <c r="BA89" s="34"/>
      <c r="BB89" s="34"/>
      <c r="BC89" s="34"/>
      <c r="BD89" s="34"/>
      <c r="BE89" s="34">
        <f t="shared" ref="BE89" si="14">AO89+AW89</f>
        <v>10000</v>
      </c>
      <c r="BF89" s="34"/>
      <c r="BG89" s="34"/>
      <c r="BH89" s="34"/>
      <c r="BI89" s="34"/>
      <c r="BJ89" s="34"/>
      <c r="BK89" s="34"/>
      <c r="BL89" s="34"/>
    </row>
    <row r="90" spans="1:64" ht="24" customHeight="1">
      <c r="A90" s="26">
        <v>3</v>
      </c>
      <c r="B90" s="26"/>
      <c r="C90" s="26"/>
      <c r="D90" s="26"/>
      <c r="E90" s="26"/>
      <c r="F90" s="26"/>
      <c r="G90" s="27" t="s">
        <v>90</v>
      </c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9"/>
      <c r="Z90" s="64" t="s">
        <v>58</v>
      </c>
      <c r="AA90" s="64"/>
      <c r="AB90" s="64"/>
      <c r="AC90" s="64"/>
      <c r="AD90" s="64"/>
      <c r="AE90" s="27" t="s">
        <v>61</v>
      </c>
      <c r="AF90" s="28"/>
      <c r="AG90" s="28"/>
      <c r="AH90" s="28"/>
      <c r="AI90" s="28"/>
      <c r="AJ90" s="28"/>
      <c r="AK90" s="28"/>
      <c r="AL90" s="28"/>
      <c r="AM90" s="28"/>
      <c r="AN90" s="29"/>
      <c r="AO90" s="34">
        <v>100000</v>
      </c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>
        <f t="shared" ref="BE90" si="15">AO90+AW90</f>
        <v>100000</v>
      </c>
      <c r="BF90" s="34"/>
      <c r="BG90" s="34"/>
      <c r="BH90" s="34"/>
      <c r="BI90" s="34"/>
      <c r="BJ90" s="34"/>
      <c r="BK90" s="34"/>
      <c r="BL90" s="34"/>
    </row>
    <row r="91" spans="1:64" ht="26.25" customHeight="1">
      <c r="A91" s="26">
        <v>4</v>
      </c>
      <c r="B91" s="26"/>
      <c r="C91" s="26"/>
      <c r="D91" s="26"/>
      <c r="E91" s="26"/>
      <c r="F91" s="26"/>
      <c r="G91" s="27" t="s">
        <v>98</v>
      </c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9"/>
      <c r="Z91" s="64" t="s">
        <v>58</v>
      </c>
      <c r="AA91" s="64"/>
      <c r="AB91" s="64"/>
      <c r="AC91" s="64"/>
      <c r="AD91" s="64"/>
      <c r="AE91" s="27" t="s">
        <v>61</v>
      </c>
      <c r="AF91" s="28"/>
      <c r="AG91" s="28"/>
      <c r="AH91" s="28"/>
      <c r="AI91" s="28"/>
      <c r="AJ91" s="28"/>
      <c r="AK91" s="28"/>
      <c r="AL91" s="28"/>
      <c r="AM91" s="28"/>
      <c r="AN91" s="29"/>
      <c r="AO91" s="34">
        <v>20000</v>
      </c>
      <c r="AP91" s="34"/>
      <c r="AQ91" s="34"/>
      <c r="AR91" s="34"/>
      <c r="AS91" s="34"/>
      <c r="AT91" s="34"/>
      <c r="AU91" s="34"/>
      <c r="AV91" s="34"/>
      <c r="AW91" s="34">
        <v>25000</v>
      </c>
      <c r="AX91" s="34"/>
      <c r="AY91" s="34"/>
      <c r="AZ91" s="34"/>
      <c r="BA91" s="34"/>
      <c r="BB91" s="34"/>
      <c r="BC91" s="34"/>
      <c r="BD91" s="34"/>
      <c r="BE91" s="34">
        <f t="shared" ref="BE91" si="16">AO91+AW91</f>
        <v>45000</v>
      </c>
      <c r="BF91" s="34"/>
      <c r="BG91" s="34"/>
      <c r="BH91" s="34"/>
      <c r="BI91" s="34"/>
      <c r="BJ91" s="34"/>
      <c r="BK91" s="34"/>
      <c r="BL91" s="34"/>
    </row>
    <row r="92" spans="1:64" s="4" customFormat="1" ht="20.25" customHeight="1">
      <c r="A92" s="52">
        <v>0</v>
      </c>
      <c r="B92" s="52"/>
      <c r="C92" s="52"/>
      <c r="D92" s="52"/>
      <c r="E92" s="52"/>
      <c r="F92" s="52"/>
      <c r="G92" s="96" t="s">
        <v>62</v>
      </c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8"/>
      <c r="Z92" s="53"/>
      <c r="AA92" s="53"/>
      <c r="AB92" s="53"/>
      <c r="AC92" s="53"/>
      <c r="AD92" s="53"/>
      <c r="AE92" s="96"/>
      <c r="AF92" s="97"/>
      <c r="AG92" s="97"/>
      <c r="AH92" s="97"/>
      <c r="AI92" s="97"/>
      <c r="AJ92" s="97"/>
      <c r="AK92" s="97"/>
      <c r="AL92" s="97"/>
      <c r="AM92" s="97"/>
      <c r="AN92" s="98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>
        <f t="shared" si="2"/>
        <v>0</v>
      </c>
      <c r="BF92" s="63"/>
      <c r="BG92" s="63"/>
      <c r="BH92" s="63"/>
      <c r="BI92" s="63"/>
      <c r="BJ92" s="63"/>
      <c r="BK92" s="63"/>
      <c r="BL92" s="63"/>
    </row>
    <row r="93" spans="1:64" ht="22.5" customHeight="1">
      <c r="A93" s="26">
        <v>1</v>
      </c>
      <c r="B93" s="26"/>
      <c r="C93" s="26"/>
      <c r="D93" s="26"/>
      <c r="E93" s="26"/>
      <c r="F93" s="26"/>
      <c r="G93" s="27" t="s">
        <v>63</v>
      </c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9"/>
      <c r="Z93" s="64" t="s">
        <v>64</v>
      </c>
      <c r="AA93" s="64"/>
      <c r="AB93" s="64"/>
      <c r="AC93" s="64"/>
      <c r="AD93" s="64"/>
      <c r="AE93" s="27" t="s">
        <v>61</v>
      </c>
      <c r="AF93" s="28"/>
      <c r="AG93" s="28"/>
      <c r="AH93" s="28"/>
      <c r="AI93" s="28"/>
      <c r="AJ93" s="28"/>
      <c r="AK93" s="28"/>
      <c r="AL93" s="28"/>
      <c r="AM93" s="28"/>
      <c r="AN93" s="29"/>
      <c r="AO93" s="34"/>
      <c r="AP93" s="34"/>
      <c r="AQ93" s="34"/>
      <c r="AR93" s="34"/>
      <c r="AS93" s="34"/>
      <c r="AT93" s="34"/>
      <c r="AU93" s="34"/>
      <c r="AV93" s="34"/>
      <c r="AW93" s="34">
        <v>0</v>
      </c>
      <c r="AX93" s="34"/>
      <c r="AY93" s="34"/>
      <c r="AZ93" s="34"/>
      <c r="BA93" s="34"/>
      <c r="BB93" s="34"/>
      <c r="BC93" s="34"/>
      <c r="BD93" s="34"/>
      <c r="BE93" s="34">
        <f t="shared" si="2"/>
        <v>0</v>
      </c>
      <c r="BF93" s="34"/>
      <c r="BG93" s="34"/>
      <c r="BH93" s="34"/>
      <c r="BI93" s="34"/>
      <c r="BJ93" s="34"/>
      <c r="BK93" s="34"/>
      <c r="BL93" s="34"/>
    </row>
    <row r="94" spans="1:64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idden="1"/>
    <row r="97" spans="1:59" ht="20.25" customHeight="1">
      <c r="A97" s="92" t="s">
        <v>100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25"/>
      <c r="AO97" s="100" t="s">
        <v>101</v>
      </c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</row>
    <row r="98" spans="1:59" ht="0.75" hidden="1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51" t="s">
        <v>7</v>
      </c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24"/>
      <c r="AO98" s="51" t="s">
        <v>73</v>
      </c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</row>
    <row r="99" spans="1:59" ht="12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</row>
    <row r="100" spans="1:59" ht="24" customHeight="1">
      <c r="A100" s="93" t="s">
        <v>74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23"/>
      <c r="AO100" s="95" t="s">
        <v>75</v>
      </c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</row>
    <row r="101" spans="1:59" ht="1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51" t="s">
        <v>7</v>
      </c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24"/>
      <c r="AO101" s="51" t="s">
        <v>73</v>
      </c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</row>
    <row r="102" spans="1:59" ht="15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24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</row>
  </sheetData>
  <mergeCells count="348">
    <mergeCell ref="A91:F91"/>
    <mergeCell ref="G91:Y91"/>
    <mergeCell ref="Z91:AD91"/>
    <mergeCell ref="AE91:AN91"/>
    <mergeCell ref="AO91:AV91"/>
    <mergeCell ref="AW91:BD91"/>
    <mergeCell ref="BE91:BL91"/>
    <mergeCell ref="Z76:AD76"/>
    <mergeCell ref="AE76:AN76"/>
    <mergeCell ref="AO76:AV76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AE86:AN86"/>
    <mergeCell ref="AO86:AV86"/>
    <mergeCell ref="AW86:BD86"/>
    <mergeCell ref="BE88:BL88"/>
    <mergeCell ref="BE86:BL86"/>
    <mergeCell ref="AE87:AN87"/>
    <mergeCell ref="AO87:AV87"/>
    <mergeCell ref="AE85:AN85"/>
    <mergeCell ref="AO85:AV85"/>
    <mergeCell ref="AW85:BD85"/>
    <mergeCell ref="A82:F82"/>
    <mergeCell ref="G82:Y82"/>
    <mergeCell ref="Z82:AD82"/>
    <mergeCell ref="AE82:AN82"/>
    <mergeCell ref="AO82:AV82"/>
    <mergeCell ref="AW82:BD82"/>
    <mergeCell ref="A87:F87"/>
    <mergeCell ref="G87:Y87"/>
    <mergeCell ref="Z87:AD87"/>
    <mergeCell ref="AW87:BD87"/>
    <mergeCell ref="G86:Y86"/>
    <mergeCell ref="Z86:AD86"/>
    <mergeCell ref="BE82:BL82"/>
    <mergeCell ref="BE80:BL80"/>
    <mergeCell ref="Z83:AD83"/>
    <mergeCell ref="AE83:AN83"/>
    <mergeCell ref="AO83:AV83"/>
    <mergeCell ref="AW83:BD83"/>
    <mergeCell ref="BE83:BL83"/>
    <mergeCell ref="A83:F83"/>
    <mergeCell ref="G83:Y83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9:BL89"/>
    <mergeCell ref="BE87:BL87"/>
    <mergeCell ref="BE85:BL85"/>
    <mergeCell ref="A86:F86"/>
    <mergeCell ref="AO88:AV88"/>
    <mergeCell ref="AW88:BD88"/>
    <mergeCell ref="A85:F85"/>
    <mergeCell ref="G85:Y85"/>
    <mergeCell ref="Z85:AD85"/>
    <mergeCell ref="AW74:BD74"/>
    <mergeCell ref="BE74:BL74"/>
    <mergeCell ref="A81:F81"/>
    <mergeCell ref="G81:Y81"/>
    <mergeCell ref="Z81:AD81"/>
    <mergeCell ref="AE81:AN81"/>
    <mergeCell ref="AO81:AV81"/>
    <mergeCell ref="AW81:BD81"/>
    <mergeCell ref="BE81:BL81"/>
    <mergeCell ref="AE80:AN80"/>
    <mergeCell ref="AO80:AV80"/>
    <mergeCell ref="AW80:BD80"/>
    <mergeCell ref="A80:F80"/>
    <mergeCell ref="G80:Y80"/>
    <mergeCell ref="Z80:AD80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A39:F39"/>
    <mergeCell ref="G39:BL39"/>
    <mergeCell ref="G70:Y70"/>
    <mergeCell ref="AW70:BD70"/>
    <mergeCell ref="AO70:AV70"/>
    <mergeCell ref="A49:C49"/>
    <mergeCell ref="D49:AB49"/>
    <mergeCell ref="AC49:AJ49"/>
    <mergeCell ref="AK49:AR49"/>
    <mergeCell ref="AJ62:AQ62"/>
    <mergeCell ref="AC54:AJ54"/>
    <mergeCell ref="AK54:AR54"/>
    <mergeCell ref="AS54:AZ54"/>
    <mergeCell ref="D55:AB55"/>
    <mergeCell ref="AC55:AJ55"/>
    <mergeCell ref="AK55:AR55"/>
    <mergeCell ref="A74:F74"/>
    <mergeCell ref="Z73:AD73"/>
    <mergeCell ref="AE73:AN73"/>
    <mergeCell ref="AO73:AV73"/>
    <mergeCell ref="Z72:AD72"/>
    <mergeCell ref="A73:F73"/>
    <mergeCell ref="G74:Y74"/>
    <mergeCell ref="Z74:AD74"/>
    <mergeCell ref="AE74:AN74"/>
    <mergeCell ref="G73:Y73"/>
    <mergeCell ref="Z79:AD79"/>
    <mergeCell ref="AE79:AN79"/>
    <mergeCell ref="AO79:AV79"/>
    <mergeCell ref="AW79:BD79"/>
    <mergeCell ref="BE79:BL79"/>
    <mergeCell ref="AE71:AN71"/>
    <mergeCell ref="AO71:AV71"/>
    <mergeCell ref="AW71:BD71"/>
    <mergeCell ref="BE71:BL71"/>
    <mergeCell ref="BE72:BL72"/>
    <mergeCell ref="Z71:AD71"/>
    <mergeCell ref="AO74:AV74"/>
    <mergeCell ref="AO97:BG97"/>
    <mergeCell ref="AW73:BD73"/>
    <mergeCell ref="BE73:BL73"/>
    <mergeCell ref="AE72:AN72"/>
    <mergeCell ref="AO72:AV72"/>
    <mergeCell ref="AW72:BD72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2:F72"/>
    <mergeCell ref="G72:Y72"/>
    <mergeCell ref="A79:F79"/>
    <mergeCell ref="G79:Y79"/>
    <mergeCell ref="BE69:BL69"/>
    <mergeCell ref="W101:AM101"/>
    <mergeCell ref="AO101:BG101"/>
    <mergeCell ref="A97:V97"/>
    <mergeCell ref="W98:AM98"/>
    <mergeCell ref="AO98:BG98"/>
    <mergeCell ref="A100:V100"/>
    <mergeCell ref="W100:AM100"/>
    <mergeCell ref="AO100:BG10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W97:AM97"/>
    <mergeCell ref="A27:F27"/>
    <mergeCell ref="G27:BL27"/>
    <mergeCell ref="D60:AA61"/>
    <mergeCell ref="AB60:AI61"/>
    <mergeCell ref="AJ60:AQ61"/>
    <mergeCell ref="AR60:AY61"/>
    <mergeCell ref="D47:AB47"/>
    <mergeCell ref="A45:C45"/>
    <mergeCell ref="A46:C46"/>
    <mergeCell ref="AK45:AR45"/>
    <mergeCell ref="G38:BL38"/>
    <mergeCell ref="A35:F35"/>
    <mergeCell ref="G35:BL35"/>
    <mergeCell ref="A36:F36"/>
    <mergeCell ref="A32:BL32"/>
    <mergeCell ref="AC48:AJ48"/>
    <mergeCell ref="AK48:AR48"/>
    <mergeCell ref="A43:C44"/>
    <mergeCell ref="AS43:AZ44"/>
    <mergeCell ref="D54:AB54"/>
    <mergeCell ref="AS45:AZ45"/>
    <mergeCell ref="AS48:AZ48"/>
    <mergeCell ref="A56:C56"/>
    <mergeCell ref="D56:AB56"/>
    <mergeCell ref="A31:BL31"/>
    <mergeCell ref="A59:AY59"/>
    <mergeCell ref="A48:C48"/>
    <mergeCell ref="D48:AB48"/>
    <mergeCell ref="L10:BL10"/>
    <mergeCell ref="D10:J10"/>
    <mergeCell ref="L11:BL11"/>
    <mergeCell ref="A13:B13"/>
    <mergeCell ref="D43:AB44"/>
    <mergeCell ref="D45:AB45"/>
    <mergeCell ref="D46:AB46"/>
    <mergeCell ref="AC45:AJ45"/>
    <mergeCell ref="A38:F38"/>
    <mergeCell ref="AC47:AJ47"/>
    <mergeCell ref="AC43:AJ44"/>
    <mergeCell ref="AK43:AR44"/>
    <mergeCell ref="AS52:AZ52"/>
    <mergeCell ref="AK53:AR53"/>
    <mergeCell ref="AS53:AZ53"/>
    <mergeCell ref="A55:C55"/>
    <mergeCell ref="A29:F29"/>
    <mergeCell ref="G29:BL29"/>
    <mergeCell ref="A42:AZ42"/>
    <mergeCell ref="A41:AZ41"/>
    <mergeCell ref="AO2:BL2"/>
    <mergeCell ref="AO3:BL3"/>
    <mergeCell ref="AO6:BF6"/>
    <mergeCell ref="AO4:BL4"/>
    <mergeCell ref="AO5:BL5"/>
    <mergeCell ref="G36:BL36"/>
    <mergeCell ref="A7:BL7"/>
    <mergeCell ref="A8:BL8"/>
    <mergeCell ref="A10:B10"/>
    <mergeCell ref="A16:B16"/>
    <mergeCell ref="L16:AB16"/>
    <mergeCell ref="AC16:BL16"/>
    <mergeCell ref="D14:J14"/>
    <mergeCell ref="L13:BL13"/>
    <mergeCell ref="D11:J11"/>
    <mergeCell ref="D13:J13"/>
    <mergeCell ref="L14:BL14"/>
    <mergeCell ref="AC17:BL17"/>
    <mergeCell ref="A19:T19"/>
    <mergeCell ref="AS19:BC19"/>
    <mergeCell ref="BD19:BL19"/>
    <mergeCell ref="G28:BL28"/>
    <mergeCell ref="A26:F26"/>
    <mergeCell ref="G26:BL26"/>
    <mergeCell ref="BE68:BL68"/>
    <mergeCell ref="A88:F88"/>
    <mergeCell ref="G88:Y88"/>
    <mergeCell ref="Z88:AD88"/>
    <mergeCell ref="AE88:AN88"/>
    <mergeCell ref="BE70:BL70"/>
    <mergeCell ref="AO69:AV69"/>
    <mergeCell ref="D62:AA62"/>
    <mergeCell ref="AB62:AI62"/>
    <mergeCell ref="A69:F69"/>
    <mergeCell ref="Z69:AD69"/>
    <mergeCell ref="A66:BL66"/>
    <mergeCell ref="A67:F67"/>
    <mergeCell ref="AE67:AN67"/>
    <mergeCell ref="Z67:AD67"/>
    <mergeCell ref="G67:Y67"/>
    <mergeCell ref="AO67:AV67"/>
    <mergeCell ref="AR64:AY64"/>
    <mergeCell ref="A68:F68"/>
    <mergeCell ref="AE68:AN68"/>
    <mergeCell ref="AE69:AN69"/>
    <mergeCell ref="G68:Y68"/>
    <mergeCell ref="G69:Y69"/>
    <mergeCell ref="AW69:BD69"/>
    <mergeCell ref="A34:BL34"/>
    <mergeCell ref="AC46:AJ46"/>
    <mergeCell ref="AK46:AR46"/>
    <mergeCell ref="AS46:AZ46"/>
    <mergeCell ref="A54:C54"/>
    <mergeCell ref="W102:AM102"/>
    <mergeCell ref="AO102:BG102"/>
    <mergeCell ref="A70:F70"/>
    <mergeCell ref="Z70:AD70"/>
    <mergeCell ref="AE70:AN70"/>
    <mergeCell ref="A62:C62"/>
    <mergeCell ref="AR62:AY62"/>
    <mergeCell ref="A63:C63"/>
    <mergeCell ref="D63:AA63"/>
    <mergeCell ref="AB63:AI63"/>
    <mergeCell ref="AJ63:AQ63"/>
    <mergeCell ref="AR63:AY63"/>
    <mergeCell ref="AW67:BD67"/>
    <mergeCell ref="BE67:BL67"/>
    <mergeCell ref="A64:C64"/>
    <mergeCell ref="D64:AA64"/>
    <mergeCell ref="AB64:AI64"/>
    <mergeCell ref="AJ64:AQ64"/>
    <mergeCell ref="AW68:BD68"/>
    <mergeCell ref="AS49:AZ49"/>
    <mergeCell ref="A52:C52"/>
    <mergeCell ref="D52:AB52"/>
    <mergeCell ref="AC52:AJ52"/>
    <mergeCell ref="AK52:AR52"/>
    <mergeCell ref="AO1:BL1"/>
    <mergeCell ref="A58:BL58"/>
    <mergeCell ref="A47:C47"/>
    <mergeCell ref="U19:AD19"/>
    <mergeCell ref="AE19:AR19"/>
    <mergeCell ref="AK47:AR47"/>
    <mergeCell ref="AS47:AZ47"/>
    <mergeCell ref="D16:J16"/>
    <mergeCell ref="D17:J17"/>
    <mergeCell ref="L17:AB17"/>
    <mergeCell ref="T20:W20"/>
    <mergeCell ref="A20:H20"/>
    <mergeCell ref="I20:S20"/>
    <mergeCell ref="G37:BL37"/>
    <mergeCell ref="A22:BL22"/>
    <mergeCell ref="A23:BL23"/>
    <mergeCell ref="A25:BL25"/>
    <mergeCell ref="A28:F28"/>
    <mergeCell ref="A37:F37"/>
    <mergeCell ref="A50:C50"/>
    <mergeCell ref="D50:AB50"/>
    <mergeCell ref="AC50:AJ50"/>
    <mergeCell ref="AK50:AR50"/>
    <mergeCell ref="AS50:AZ50"/>
    <mergeCell ref="AC51:AJ51"/>
    <mergeCell ref="AK51:AR51"/>
    <mergeCell ref="AS51:AZ51"/>
    <mergeCell ref="A53:C53"/>
    <mergeCell ref="D53:AB53"/>
    <mergeCell ref="AC53:AJ53"/>
    <mergeCell ref="A71:F71"/>
    <mergeCell ref="G71:Y71"/>
    <mergeCell ref="AO68:AV68"/>
    <mergeCell ref="Z68:AD68"/>
    <mergeCell ref="AC56:AJ56"/>
    <mergeCell ref="AK56:AR56"/>
    <mergeCell ref="AS56:AZ56"/>
    <mergeCell ref="A60:C61"/>
    <mergeCell ref="A51:C51"/>
    <mergeCell ref="AS55:AZ55"/>
    <mergeCell ref="D51:AB51"/>
  </mergeCells>
  <phoneticPr fontId="0" type="noConversion"/>
  <conditionalFormatting sqref="G93 G70:G76 G78:G84 G86:G91">
    <cfRule type="cellIs" dxfId="16" priority="10" stopIfTrue="1" operator="equal">
      <formula>$G69</formula>
    </cfRule>
  </conditionalFormatting>
  <conditionalFormatting sqref="D52:D55 D47:D50">
    <cfRule type="cellIs" dxfId="15" priority="11" stopIfTrue="1" operator="equal">
      <formula>$D46</formula>
    </cfRule>
  </conditionalFormatting>
  <conditionalFormatting sqref="A70:F93">
    <cfRule type="cellIs" dxfId="14" priority="12" stopIfTrue="1" operator="equal">
      <formula>0</formula>
    </cfRule>
  </conditionalFormatting>
  <conditionalFormatting sqref="D56">
    <cfRule type="cellIs" dxfId="13" priority="14" stopIfTrue="1" operator="equal">
      <formula>$D48</formula>
    </cfRule>
  </conditionalFormatting>
  <conditionalFormatting sqref="G92">
    <cfRule type="cellIs" dxfId="12" priority="16" stopIfTrue="1" operator="equal">
      <formula>$G86</formula>
    </cfRule>
  </conditionalFormatting>
  <conditionalFormatting sqref="D53:D55 D51">
    <cfRule type="cellIs" dxfId="11" priority="18" stopIfTrue="1" operator="equal">
      <formula>$D49</formula>
    </cfRule>
  </conditionalFormatting>
  <conditionalFormatting sqref="D49:D50">
    <cfRule type="cellIs" dxfId="10" priority="9" stopIfTrue="1" operator="equal">
      <formula>$D47</formula>
    </cfRule>
  </conditionalFormatting>
  <conditionalFormatting sqref="G85">
    <cfRule type="cellIs" dxfId="9" priority="19" stopIfTrue="1" operator="equal">
      <formula>$G78</formula>
    </cfRule>
  </conditionalFormatting>
  <conditionalFormatting sqref="G77">
    <cfRule type="cellIs" dxfId="8" priority="20" stopIfTrue="1" operator="equal">
      <formula>$G71</formula>
    </cfRule>
  </conditionalFormatting>
  <conditionalFormatting sqref="D47">
    <cfRule type="cellIs" dxfId="7" priority="7" stopIfTrue="1" operator="equal">
      <formula>$D45</formula>
    </cfRule>
  </conditionalFormatting>
  <conditionalFormatting sqref="D47">
    <cfRule type="cellIs" dxfId="6" priority="6" stopIfTrue="1" operator="equal">
      <formula>$D46</formula>
    </cfRule>
  </conditionalFormatting>
  <conditionalFormatting sqref="D46">
    <cfRule type="cellIs" dxfId="5" priority="5" stopIfTrue="1" operator="equal">
      <formula>$D45</formula>
    </cfRule>
  </conditionalFormatting>
  <conditionalFormatting sqref="D46">
    <cfRule type="cellIs" dxfId="4" priority="4" stopIfTrue="1" operator="equal">
      <formula>$D44</formula>
    </cfRule>
  </conditionalFormatting>
  <conditionalFormatting sqref="D46">
    <cfRule type="cellIs" dxfId="3" priority="3" stopIfTrue="1" operator="equal">
      <formula>$D45</formula>
    </cfRule>
  </conditionalFormatting>
  <conditionalFormatting sqref="D49:D50">
    <cfRule type="cellIs" dxfId="2" priority="2" stopIfTrue="1" operator="equal">
      <formula>$D47</formula>
    </cfRule>
  </conditionalFormatting>
  <conditionalFormatting sqref="D49:D50">
    <cfRule type="cellIs" dxfId="1" priority="1" stopIfTrue="1" operator="equal">
      <formula>$D48</formula>
    </cfRule>
  </conditionalFormatting>
  <conditionalFormatting sqref="D51:D52">
    <cfRule type="cellIs" dxfId="0" priority="21" stopIfTrue="1" operator="equal">
      <formula>$D48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КПК0119770</vt:lpstr>
      <vt:lpstr>КПК0119770!Область_печати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2020-11-20T12:46:46Z</cp:lastPrinted>
  <dcterms:created xsi:type="dcterms:W3CDTF">2016-08-15T09:54:21Z</dcterms:created>
  <dcterms:modified xsi:type="dcterms:W3CDTF">2020-11-25T08:08:34Z</dcterms:modified>
</cp:coreProperties>
</file>